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TEV reports\New folder\Documents Shared by Client\drive-download-20250221T060950Z-001\PO to Jackson for 35 location\"/>
    </mc:Choice>
  </mc:AlternateContent>
  <xr:revisionPtr revIDLastSave="0" documentId="13_ncr:1_{B1BB7451-26B2-4D48-A8A2-C6E2127A408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ble 1" sheetId="1" r:id="rId1"/>
    <sheet name="Sheet2" sheetId="3" r:id="rId2"/>
    <sheet name="Sheet1" sheetId="2" r:id="rId3"/>
  </sheets>
  <definedNames>
    <definedName name="_xlnm._FilterDatabase" localSheetId="2" hidden="1">Sheet1!$A$3:$I$3</definedName>
    <definedName name="_xlnm._FilterDatabase" localSheetId="0" hidden="1">'Table 1'!$A$4:$I$234</definedName>
  </definedNames>
  <calcPr calcId="191029"/>
</workbook>
</file>

<file path=xl/calcChain.xml><?xml version="1.0" encoding="utf-8"?>
<calcChain xmlns="http://schemas.openxmlformats.org/spreadsheetml/2006/main">
  <c r="H250" i="2" l="1"/>
  <c r="H242" i="2"/>
  <c r="H235" i="2"/>
  <c r="H228" i="2"/>
  <c r="H217" i="2"/>
  <c r="H213" i="2"/>
  <c r="H207" i="2"/>
  <c r="H190" i="2"/>
  <c r="H183" i="2"/>
  <c r="H179" i="2"/>
  <c r="H161" i="2"/>
  <c r="H146" i="2"/>
  <c r="H135" i="2"/>
  <c r="H127" i="2"/>
  <c r="H115" i="2"/>
  <c r="H102" i="2"/>
  <c r="H73" i="2"/>
  <c r="H70" i="2"/>
  <c r="H62" i="2"/>
  <c r="H37" i="2"/>
  <c r="H34" i="2"/>
  <c r="H30" i="2"/>
  <c r="H28" i="2"/>
  <c r="H25" i="2"/>
  <c r="H19" i="2"/>
  <c r="H6" i="2"/>
  <c r="I227" i="1"/>
  <c r="I218" i="1"/>
  <c r="I210" i="1"/>
  <c r="I200" i="1"/>
  <c r="I197" i="1"/>
  <c r="I192" i="1"/>
  <c r="I176" i="1"/>
  <c r="I170" i="1"/>
  <c r="I167" i="1"/>
  <c r="I150" i="1"/>
  <c r="I136" i="1"/>
  <c r="I125" i="1"/>
  <c r="I118" i="1"/>
  <c r="I107" i="1"/>
  <c r="I94" i="1"/>
  <c r="I65" i="1"/>
  <c r="I63" i="1"/>
  <c r="I56" i="1"/>
  <c r="I30" i="1"/>
  <c r="I27" i="1"/>
  <c r="I24" i="1"/>
  <c r="I19" i="1"/>
  <c r="I7" i="1"/>
  <c r="H251" i="2" l="1"/>
</calcChain>
</file>

<file path=xl/sharedStrings.xml><?xml version="1.0" encoding="utf-8"?>
<sst xmlns="http://schemas.openxmlformats.org/spreadsheetml/2006/main" count="3201" uniqueCount="341">
  <si>
    <r>
      <rPr>
        <b/>
        <sz val="14"/>
        <color rgb="FFFFFFFF"/>
        <rFont val="Cambria"/>
        <family val="1"/>
      </rPr>
      <t xml:space="preserve">ANNEXURE B3 - Maharaishi Vashishtha Autonomous State Medical College, Basti
</t>
    </r>
    <r>
      <rPr>
        <b/>
        <sz val="10"/>
        <color rgb="FFFFFFFF"/>
        <rFont val="Microsoft YaHei"/>
        <family val="2"/>
      </rPr>
      <t>Basti 373.52</t>
    </r>
  </si>
  <si>
    <r>
      <rPr>
        <b/>
        <sz val="10"/>
        <color rgb="FFFFFFFF"/>
        <rFont val="Arial"/>
        <family val="2"/>
      </rPr>
      <t>S.NO</t>
    </r>
  </si>
  <si>
    <r>
      <rPr>
        <sz val="10"/>
        <color rgb="FFFFFFFF"/>
        <rFont val="Arial"/>
        <family val="2"/>
      </rPr>
      <t>COMPONENTS</t>
    </r>
  </si>
  <si>
    <r>
      <rPr>
        <sz val="10"/>
        <color rgb="FFFFFFFF"/>
        <rFont val="Arial"/>
        <family val="2"/>
      </rPr>
      <t>MAKE'S</t>
    </r>
  </si>
  <si>
    <r>
      <rPr>
        <sz val="10"/>
        <color rgb="FFFFFFFF"/>
        <rFont val="Arial"/>
        <family val="2"/>
      </rPr>
      <t>Qty</t>
    </r>
  </si>
  <si>
    <r>
      <rPr>
        <sz val="10"/>
        <color rgb="FFFFFFFF"/>
        <rFont val="Arial"/>
        <family val="2"/>
      </rPr>
      <t>UOM</t>
    </r>
  </si>
  <si>
    <r>
      <rPr>
        <sz val="10"/>
        <color rgb="FFFFFFFF"/>
        <rFont val="Arial"/>
        <family val="2"/>
      </rPr>
      <t>Unit Rate</t>
    </r>
  </si>
  <si>
    <r>
      <rPr>
        <sz val="10"/>
        <color rgb="FFFFFFFF"/>
        <rFont val="Arial"/>
        <family val="2"/>
      </rPr>
      <t>Amount</t>
    </r>
  </si>
  <si>
    <r>
      <rPr>
        <b/>
        <sz val="10"/>
        <rFont val="Arial"/>
        <family val="2"/>
      </rPr>
      <t>MODULE</t>
    </r>
  </si>
  <si>
    <r>
      <rPr>
        <sz val="10"/>
        <rFont val="Microsoft YaHei"/>
        <family val="2"/>
      </rPr>
      <t>MODULE-580 WP, N-TYPE BIFACIAL MODULE</t>
    </r>
  </si>
  <si>
    <r>
      <rPr>
        <sz val="10"/>
        <rFont val="Microsoft YaHei"/>
        <family val="2"/>
      </rPr>
      <t>PANASONIC/JAKSON</t>
    </r>
  </si>
  <si>
    <r>
      <rPr>
        <sz val="10"/>
        <rFont val="Microsoft YaHei"/>
        <family val="2"/>
      </rPr>
      <t>NO'S</t>
    </r>
  </si>
  <si>
    <r>
      <rPr>
        <sz val="10"/>
        <rFont val="Arial"/>
        <family val="2"/>
      </rPr>
      <t>₹</t>
    </r>
  </si>
  <si>
    <r>
      <rPr>
        <sz val="10"/>
        <rFont val="Microsoft YaHei"/>
        <family val="2"/>
      </rPr>
      <t>59,80,989</t>
    </r>
  </si>
  <si>
    <r>
      <rPr>
        <b/>
        <sz val="10"/>
        <rFont val="Arial"/>
        <family val="2"/>
      </rPr>
      <t>INVERTER</t>
    </r>
  </si>
  <si>
    <r>
      <rPr>
        <sz val="10"/>
        <rFont val="Microsoft YaHei"/>
        <family val="2"/>
      </rPr>
      <t>STRING INVERTER 20 KW, 400 V GRID CONNECTED</t>
    </r>
  </si>
  <si>
    <r>
      <rPr>
        <sz val="10"/>
        <rFont val="Microsoft YaHei"/>
        <family val="2"/>
      </rPr>
      <t>GROWATT/SOLIS/HITACHI</t>
    </r>
  </si>
  <si>
    <r>
      <rPr>
        <sz val="10"/>
        <rFont val="Microsoft YaHei"/>
        <family val="2"/>
      </rPr>
      <t>-</t>
    </r>
  </si>
  <si>
    <r>
      <rPr>
        <sz val="10"/>
        <rFont val="Microsoft YaHei"/>
        <family val="2"/>
      </rPr>
      <t>STRING INVERTER 25 KW, 400 V GRID CONNECTED</t>
    </r>
  </si>
  <si>
    <r>
      <rPr>
        <sz val="10"/>
        <rFont val="Microsoft YaHei"/>
        <family val="2"/>
      </rPr>
      <t>1,03,038</t>
    </r>
  </si>
  <si>
    <r>
      <rPr>
        <sz val="10"/>
        <rFont val="Microsoft YaHei"/>
        <family val="2"/>
      </rPr>
      <t>STRING INVERTER 30 KW, 400 V GRID CONNECTED</t>
    </r>
  </si>
  <si>
    <r>
      <rPr>
        <sz val="10"/>
        <rFont val="Microsoft YaHei"/>
        <family val="2"/>
      </rPr>
      <t>1,31,502</t>
    </r>
  </si>
  <si>
    <r>
      <rPr>
        <sz val="10"/>
        <rFont val="Microsoft YaHei"/>
        <family val="2"/>
      </rPr>
      <t>STRING INVERTER 40 KW 400V GRID CONNECTED</t>
    </r>
  </si>
  <si>
    <r>
      <rPr>
        <sz val="10"/>
        <rFont val="Microsoft YaHei"/>
        <family val="2"/>
      </rPr>
      <t>1,56,247</t>
    </r>
  </si>
  <si>
    <r>
      <rPr>
        <sz val="10"/>
        <rFont val="Microsoft YaHei"/>
        <family val="2"/>
      </rPr>
      <t>STRING INVERTER 50 KW 400V GRID CONNECTED</t>
    </r>
  </si>
  <si>
    <r>
      <rPr>
        <sz val="10"/>
        <rFont val="Microsoft YaHei"/>
        <family val="2"/>
      </rPr>
      <t>1,70,622</t>
    </r>
  </si>
  <si>
    <r>
      <rPr>
        <sz val="10"/>
        <rFont val="Microsoft YaHei"/>
        <family val="2"/>
      </rPr>
      <t>STRING INVERTER 60 KW, 400 V GRID CONNECTED</t>
    </r>
  </si>
  <si>
    <r>
      <rPr>
        <sz val="10"/>
        <rFont val="Microsoft YaHei"/>
        <family val="2"/>
      </rPr>
      <t>1,78,989</t>
    </r>
  </si>
  <si>
    <r>
      <rPr>
        <sz val="10"/>
        <rFont val="Microsoft YaHei"/>
        <family val="2"/>
      </rPr>
      <t>STRING INVERTER 70 KW, 400 V GRID CONNECTED</t>
    </r>
  </si>
  <si>
    <r>
      <rPr>
        <sz val="10"/>
        <rFont val="Microsoft YaHei"/>
        <family val="2"/>
      </rPr>
      <t>2,42,737</t>
    </r>
  </si>
  <si>
    <r>
      <rPr>
        <sz val="10"/>
        <rFont val="Microsoft YaHei"/>
        <family val="2"/>
      </rPr>
      <t>STRING INVERTER 80 KW, 400V GRID CONNECTED</t>
    </r>
  </si>
  <si>
    <r>
      <rPr>
        <sz val="10"/>
        <rFont val="Microsoft YaHei"/>
        <family val="2"/>
      </rPr>
      <t>2,48,747</t>
    </r>
  </si>
  <si>
    <r>
      <rPr>
        <sz val="10"/>
        <rFont val="Microsoft YaHei"/>
        <family val="2"/>
      </rPr>
      <t>STRING INVERTER 100 KW, 400 V GRID CONNECTED</t>
    </r>
  </si>
  <si>
    <r>
      <rPr>
        <sz val="10"/>
        <rFont val="Microsoft YaHei"/>
        <family val="2"/>
      </rPr>
      <t>2,94,466</t>
    </r>
  </si>
  <si>
    <r>
      <rPr>
        <sz val="10"/>
        <rFont val="Microsoft YaHei"/>
        <family val="2"/>
      </rPr>
      <t>STRING INVERTER 110 KW, 400V GRID CONNECTED</t>
    </r>
  </si>
  <si>
    <r>
      <rPr>
        <sz val="10"/>
        <rFont val="Microsoft YaHei"/>
        <family val="2"/>
      </rPr>
      <t>3,03,333</t>
    </r>
  </si>
  <si>
    <r>
      <rPr>
        <sz val="10"/>
        <rFont val="Microsoft YaHei"/>
        <family val="2"/>
      </rPr>
      <t>STRING INVERTER 125 KW, 400V GRID CONNECTED</t>
    </r>
  </si>
  <si>
    <r>
      <rPr>
        <sz val="10"/>
        <rFont val="Microsoft YaHei"/>
        <family val="2"/>
      </rPr>
      <t>3,14,740</t>
    </r>
  </si>
  <si>
    <r>
      <rPr>
        <b/>
        <sz val="10"/>
        <rFont val="Arial"/>
        <family val="2"/>
      </rPr>
      <t>STEEL STRUCTURE</t>
    </r>
  </si>
  <si>
    <r>
      <rPr>
        <sz val="10"/>
        <rFont val="Microsoft YaHei"/>
        <family val="2"/>
      </rPr>
      <t>MS HDGI Module mounting structure Struture with minimum 80 micron coating for 500 mm clearance.</t>
    </r>
  </si>
  <si>
    <r>
      <rPr>
        <sz val="10"/>
        <rFont val="Microsoft YaHei"/>
        <family val="2"/>
      </rPr>
      <t>JAKSON/REPUTED</t>
    </r>
  </si>
  <si>
    <r>
      <rPr>
        <sz val="10"/>
        <rFont val="Microsoft YaHei"/>
        <family val="2"/>
      </rPr>
      <t>KG</t>
    </r>
  </si>
  <si>
    <r>
      <rPr>
        <sz val="10"/>
        <rFont val="Microsoft YaHei"/>
        <family val="2"/>
      </rPr>
      <t>J BOLT</t>
    </r>
  </si>
  <si>
    <r>
      <rPr>
        <sz val="10"/>
        <rFont val="Microsoft YaHei"/>
        <family val="2"/>
      </rPr>
      <t>No</t>
    </r>
  </si>
  <si>
    <r>
      <rPr>
        <sz val="10"/>
        <rFont val="Microsoft YaHei"/>
        <family val="2"/>
      </rPr>
      <t>J BOLT/Anchor</t>
    </r>
  </si>
  <si>
    <r>
      <rPr>
        <sz val="10"/>
        <rFont val="Microsoft YaHei"/>
        <family val="2"/>
      </rPr>
      <t>Blast Type Structure</t>
    </r>
  </si>
  <si>
    <r>
      <rPr>
        <b/>
        <sz val="10"/>
        <rFont val="Arial"/>
        <family val="2"/>
      </rPr>
      <t>FASTNERS</t>
    </r>
  </si>
  <si>
    <r>
      <rPr>
        <sz val="10"/>
        <rFont val="Microsoft YaHei"/>
        <family val="2"/>
      </rPr>
      <t>Fastners, Washers &amp; Others (Anti-theft bolt)</t>
    </r>
  </si>
  <si>
    <r>
      <rPr>
        <sz val="10"/>
        <rFont val="Microsoft YaHei"/>
        <family val="2"/>
      </rPr>
      <t>REPUTED</t>
    </r>
  </si>
  <si>
    <r>
      <rPr>
        <sz val="10"/>
        <rFont val="Microsoft YaHei"/>
        <family val="2"/>
      </rPr>
      <t>KWp</t>
    </r>
  </si>
  <si>
    <r>
      <rPr>
        <b/>
        <sz val="10"/>
        <rFont val="Arial"/>
        <family val="2"/>
      </rPr>
      <t>BOS</t>
    </r>
  </si>
  <si>
    <r>
      <rPr>
        <b/>
        <sz val="10"/>
        <rFont val="Arial"/>
        <family val="2"/>
      </rPr>
      <t>DC CABLE</t>
    </r>
  </si>
  <si>
    <r>
      <rPr>
        <sz val="10"/>
        <rFont val="Microsoft YaHei"/>
        <family val="2"/>
      </rPr>
      <t>CABLE 1CX4 SQMM CU. XLPO/XLPE</t>
    </r>
  </si>
  <si>
    <r>
      <rPr>
        <sz val="10"/>
        <rFont val="Microsoft YaHei"/>
        <family val="2"/>
      </rPr>
      <t>POLYCAB/KEI/APAR</t>
    </r>
  </si>
  <si>
    <r>
      <rPr>
        <sz val="10"/>
        <rFont val="Microsoft YaHei"/>
        <family val="2"/>
      </rPr>
      <t>METERS</t>
    </r>
  </si>
  <si>
    <r>
      <rPr>
        <sz val="10"/>
        <rFont val="Microsoft YaHei"/>
        <family val="2"/>
      </rPr>
      <t>CABLE 1CX 6 SQMM CU. XLPO/XLPE</t>
    </r>
  </si>
  <si>
    <r>
      <rPr>
        <b/>
        <sz val="10"/>
        <rFont val="Arial"/>
        <family val="2"/>
      </rPr>
      <t>AC CABLE COPPER FRLS</t>
    </r>
  </si>
  <si>
    <r>
      <rPr>
        <sz val="10"/>
        <rFont val="Microsoft YaHei"/>
        <family val="2"/>
      </rPr>
      <t>2C x 2.5 SQMM XLPE INSULATED FLEXIBLE CABLE</t>
    </r>
  </si>
  <si>
    <r>
      <rPr>
        <sz val="10"/>
        <rFont val="Microsoft YaHei"/>
        <family val="2"/>
      </rPr>
      <t>KEI/POLYCAB</t>
    </r>
  </si>
  <si>
    <r>
      <rPr>
        <b/>
        <sz val="10"/>
        <rFont val="Arial"/>
        <family val="2"/>
      </rPr>
      <t>AC CABLE ALUMINIUM FRLS OUTER SHEATH</t>
    </r>
  </si>
  <si>
    <r>
      <rPr>
        <sz val="10"/>
        <rFont val="Microsoft YaHei"/>
        <family val="2"/>
      </rPr>
      <t xml:space="preserve">3.5C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</si>
  <si>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</si>
  <si>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</si>
  <si>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</si>
  <si>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</si>
  <si>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</si>
  <si>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</si>
  <si>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</si>
  <si>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</si>
  <si>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</si>
  <si>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400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</si>
  <si>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16SQMM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</si>
  <si>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</si>
  <si>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 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</si>
  <si>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</si>
  <si>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</si>
  <si>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</si>
  <si>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</si>
  <si>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</si>
  <si>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</si>
  <si>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240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</si>
  <si>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300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</si>
  <si>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400 SQMM XLPE INSULATED ARMORD , 1.1 KV
</t>
    </r>
    <r>
      <rPr>
        <sz val="10"/>
        <rFont val="Microsoft YaHei"/>
        <family val="2"/>
      </rPr>
      <t>POWER CABLE</t>
    </r>
  </si>
  <si>
    <r>
      <rPr>
        <b/>
        <sz val="10"/>
        <rFont val="Arial"/>
        <family val="2"/>
      </rPr>
      <t>EARTHING CABLE</t>
    </r>
  </si>
  <si>
    <r>
      <rPr>
        <sz val="10"/>
        <rFont val="Microsoft YaHei"/>
        <family val="2"/>
      </rPr>
      <t>1C x 4 SQMM CU  PVC INSULATED</t>
    </r>
  </si>
  <si>
    <r>
      <rPr>
        <sz val="10"/>
        <rFont val="Microsoft YaHei"/>
        <family val="2"/>
      </rPr>
      <t>1C x 6 SQMM CU  PVC INSULATED</t>
    </r>
  </si>
  <si>
    <r>
      <rPr>
        <sz val="10"/>
        <rFont val="Microsoft YaHei"/>
        <family val="2"/>
      </rPr>
      <t>1C x 25 SQMM CU  PVC INSULATED</t>
    </r>
  </si>
  <si>
    <r>
      <rPr>
        <sz val="10"/>
        <rFont val="Microsoft YaHei"/>
        <family val="2"/>
      </rPr>
      <t>1C x 35 SQMM CU  PVC INSULATED</t>
    </r>
  </si>
  <si>
    <r>
      <rPr>
        <sz val="10"/>
        <rFont val="Microsoft YaHei"/>
        <family val="2"/>
      </rPr>
      <t>1C x 50 SQMM CU  PVC INSULATED</t>
    </r>
  </si>
  <si>
    <r>
      <rPr>
        <sz val="10"/>
        <rFont val="Microsoft YaHei"/>
        <family val="2"/>
      </rPr>
      <t>1C x 70 SQMM CU  PVC INSULATED</t>
    </r>
  </si>
  <si>
    <r>
      <rPr>
        <b/>
        <sz val="10"/>
        <rFont val="Arial"/>
        <family val="2"/>
      </rPr>
      <t>COMMUNICATION CABLE</t>
    </r>
  </si>
  <si>
    <r>
      <rPr>
        <sz val="10"/>
        <rFont val="Microsoft YaHei"/>
        <family val="2"/>
      </rPr>
      <t xml:space="preserve">RS 485 CABLE 0.75 MM ,ANNEALED TIN COPPER 2
</t>
    </r>
    <r>
      <rPr>
        <sz val="10"/>
        <rFont val="Microsoft YaHei"/>
        <family val="2"/>
      </rPr>
      <t>CORE TWISTED</t>
    </r>
  </si>
  <si>
    <r>
      <rPr>
        <sz val="10"/>
        <rFont val="Microsoft YaHei"/>
        <family val="2"/>
      </rPr>
      <t>POLYCAB/BELDEN</t>
    </r>
  </si>
  <si>
    <r>
      <rPr>
        <b/>
        <sz val="10"/>
        <rFont val="Arial"/>
        <family val="2"/>
      </rPr>
      <t>PANEL</t>
    </r>
  </si>
  <si>
    <r>
      <rPr>
        <sz val="10"/>
        <rFont val="Microsoft YaHei"/>
        <family val="2"/>
      </rPr>
      <t xml:space="preserve">ACDB PANEL 20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</si>
  <si>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</si>
  <si>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30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</si>
  <si>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40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</si>
  <si>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50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</si>
  <si>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60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</si>
  <si>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70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</si>
  <si>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80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</si>
  <si>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100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</si>
  <si>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110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</si>
  <si>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125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</si>
  <si>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200 KW (100+100)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</si>
  <si>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1,70,296</t>
    </r>
  </si>
  <si>
    <r>
      <rPr>
        <sz val="10"/>
        <rFont val="Microsoft YaHei"/>
        <family val="2"/>
      </rPr>
      <t xml:space="preserve">ACDB PANEL 120 KW  (40+80)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</si>
  <si>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1,46,982</t>
    </r>
  </si>
  <si>
    <r>
      <rPr>
        <sz val="10"/>
        <rFont val="Microsoft YaHei"/>
        <family val="2"/>
      </rPr>
      <t xml:space="preserve">ACDB PANEL 120 KW  (30+60) 415 V (2 in 1 Out)
</t>
    </r>
    <r>
      <rPr>
        <sz val="10"/>
        <rFont val="Microsoft YaHei"/>
        <family val="2"/>
      </rPr>
      <t>(Indoor/Outdoor Type, Non TTA)</t>
    </r>
  </si>
  <si>
    <r>
      <rPr>
        <sz val="10"/>
        <color rgb="FFFF0000"/>
        <rFont val="Microsoft YaHei"/>
        <family val="2"/>
      </rPr>
      <t xml:space="preserve">ACDB PANEL 110 KW  (60+50) 415 V (2 in 1 Out)
</t>
    </r>
    <r>
      <rPr>
        <sz val="10"/>
        <color rgb="FFFF000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</si>
  <si>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140 KW (60+80)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</si>
  <si>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1,65,680</t>
    </r>
  </si>
  <si>
    <r>
      <rPr>
        <sz val="10"/>
        <rFont val="Microsoft YaHei"/>
        <family val="2"/>
      </rPr>
      <t xml:space="preserve">ACDB PANEL 150 KW (70+80)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</si>
  <si>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1,67,811</t>
    </r>
  </si>
  <si>
    <r>
      <rPr>
        <sz val="10"/>
        <rFont val="Microsoft YaHei"/>
        <family val="2"/>
      </rPr>
      <t xml:space="preserve">ACDB PANEL 220 KW (70+70+80)  415 V (3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</si>
  <si>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2,17,278</t>
    </r>
  </si>
  <si>
    <r>
      <rPr>
        <sz val="10"/>
        <color rgb="FFFF0000"/>
        <rFont val="Microsoft YaHei"/>
        <family val="2"/>
      </rPr>
      <t xml:space="preserve">ACDB PANEL 225 KW (125+50+80)  415 V (3 in 1
</t>
    </r>
    <r>
      <rPr>
        <sz val="10"/>
        <color rgb="FFFF0000"/>
        <rFont val="Microsoft YaHei"/>
        <family val="2"/>
      </rPr>
      <t>Out) (Indoor Type, Non TTA)</t>
    </r>
  </si>
  <si>
    <r>
      <rPr>
        <sz val="10"/>
        <color rgb="FFFF0000"/>
        <rFont val="Microsoft YaHei"/>
        <family val="2"/>
      </rPr>
      <t>REPUTED</t>
    </r>
  </si>
  <si>
    <r>
      <rPr>
        <sz val="10"/>
        <color rgb="FFFF0000"/>
        <rFont val="Microsoft YaHei"/>
        <family val="2"/>
      </rPr>
      <t>NO'S</t>
    </r>
  </si>
  <si>
    <r>
      <rPr>
        <sz val="10"/>
        <color rgb="FFFF0000"/>
        <rFont val="Arial"/>
        <family val="2"/>
      </rPr>
      <t>₹</t>
    </r>
  </si>
  <si>
    <r>
      <rPr>
        <sz val="10"/>
        <color rgb="FFFF0000"/>
        <rFont val="Microsoft YaHei"/>
        <family val="2"/>
      </rPr>
      <t>2,17,278</t>
    </r>
  </si>
  <si>
    <r>
      <rPr>
        <sz val="10"/>
        <color rgb="FFFF0000"/>
        <rFont val="Microsoft YaHei"/>
        <family val="2"/>
      </rPr>
      <t>-</t>
    </r>
  </si>
  <si>
    <r>
      <rPr>
        <sz val="10"/>
        <rFont val="Microsoft YaHei"/>
        <family val="2"/>
      </rPr>
      <t xml:space="preserve">ACDB PANEL 220 KW  (50+50+80+40) 415 V (4 in 1
</t>
    </r>
    <r>
      <rPr>
        <sz val="10"/>
        <rFont val="Microsoft YaHei"/>
        <family val="2"/>
      </rPr>
      <t>Out) (Indoor/Outdoor Type, Non TTA)</t>
    </r>
  </si>
  <si>
    <r>
      <rPr>
        <sz val="10"/>
        <rFont val="Microsoft YaHei"/>
        <family val="2"/>
      </rPr>
      <t xml:space="preserve">ACDB PANEL 80 KW  (40+40)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</si>
  <si>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>1,27,101</t>
    </r>
  </si>
  <si>
    <r>
      <rPr>
        <sz val="10"/>
        <rFont val="Microsoft YaHei"/>
        <family val="2"/>
      </rPr>
      <t xml:space="preserve">ACDB PANEL 285 KW (100+50+40+25+70+80)  415
</t>
    </r>
    <r>
      <rPr>
        <sz val="10"/>
        <rFont val="Microsoft YaHei"/>
        <family val="2"/>
      </rPr>
      <t>V (5 in 1 Out) (Indoor Type, Non TTA)</t>
    </r>
  </si>
  <si>
    <r>
      <rPr>
        <sz val="10"/>
        <rFont val="Microsoft YaHei"/>
        <family val="2"/>
      </rPr>
      <t>3,82,959</t>
    </r>
  </si>
  <si>
    <r>
      <rPr>
        <sz val="10"/>
        <rFont val="Microsoft YaHei"/>
        <family val="2"/>
      </rPr>
      <t>ENERGY  METER( Premier 300, Class 0.5)</t>
    </r>
  </si>
  <si>
    <r>
      <rPr>
        <sz val="10"/>
        <rFont val="Microsoft YaHei"/>
        <family val="2"/>
      </rPr>
      <t>ACDB PANEL 4 in 1 out (50+50+100+40)KW</t>
    </r>
  </si>
  <si>
    <r>
      <rPr>
        <sz val="10"/>
        <rFont val="Microsoft YaHei"/>
        <family val="2"/>
      </rPr>
      <t>2,18,935</t>
    </r>
  </si>
  <si>
    <r>
      <rPr>
        <b/>
        <sz val="10"/>
        <rFont val="Arial"/>
        <family val="2"/>
      </rPr>
      <t>REMOTE MONORTING SYSTEM</t>
    </r>
  </si>
  <si>
    <r>
      <rPr>
        <b/>
        <sz val="10"/>
        <rFont val="Microsoft YaHei"/>
        <family val="2"/>
      </rPr>
      <t>REMOTE MONORTING SYSTEM</t>
    </r>
  </si>
  <si>
    <r>
      <rPr>
        <b/>
        <sz val="10"/>
        <rFont val="Microsoft YaHei"/>
        <family val="2"/>
      </rPr>
      <t>Power AMR/Equivalent</t>
    </r>
  </si>
  <si>
    <r>
      <rPr>
        <sz val="10"/>
        <rFont val="Microsoft YaHei"/>
        <family val="2"/>
      </rPr>
      <t xml:space="preserve">4G based Plug and Play - RTU, Smart data logger with antenna to connect upto 4 inverters/ MFM/ Sensors on modbus RS485 RTU
</t>
    </r>
    <r>
      <rPr>
        <sz val="10"/>
        <rFont val="Microsoft YaHei"/>
        <family val="2"/>
      </rPr>
      <t xml:space="preserve">• modbus RS485 RTU- 1 port
</t>
    </r>
    <r>
      <rPr>
        <sz val="10"/>
        <rFont val="Microsoft YaHei"/>
        <family val="2"/>
      </rPr>
      <t xml:space="preserve">• 2 digital / analog ports ( 0 to 5 V)
</t>
    </r>
    <r>
      <rPr>
        <sz val="10"/>
        <rFont val="Microsoft YaHei"/>
        <family val="2"/>
      </rPr>
      <t xml:space="preserve">• 1 analog port (4 -20 m amp)
</t>
    </r>
    <r>
      <rPr>
        <sz val="10"/>
        <rFont val="Microsoft YaHei"/>
        <family val="2"/>
      </rPr>
      <t>• Built in memory help store and send data in case of network failure</t>
    </r>
  </si>
  <si>
    <r>
      <rPr>
        <sz val="10"/>
        <rFont val="Microsoft YaHei"/>
        <family val="2"/>
      </rPr>
      <t>E Track 4G Lite</t>
    </r>
  </si>
  <si>
    <r>
      <rPr>
        <sz val="10"/>
        <rFont val="Microsoft YaHei"/>
        <family val="2"/>
      </rPr>
      <t>RS485 Communication SPD citel make (optional)</t>
    </r>
  </si>
  <si>
    <r>
      <rPr>
        <sz val="10"/>
        <rFont val="Microsoft YaHei"/>
        <family val="2"/>
      </rPr>
      <t>Citel -DLA-06-D3</t>
    </r>
  </si>
  <si>
    <r>
      <rPr>
        <sz val="10"/>
        <rFont val="Microsoft YaHei"/>
        <family val="2"/>
      </rPr>
      <t>Line SPD citel make (optional)</t>
    </r>
  </si>
  <si>
    <r>
      <rPr>
        <sz val="10"/>
        <rFont val="Microsoft YaHei"/>
        <family val="2"/>
      </rPr>
      <t>Citel- DS-240-320</t>
    </r>
  </si>
  <si>
    <r>
      <rPr>
        <sz val="10"/>
        <rFont val="Microsoft YaHei"/>
        <family val="2"/>
      </rPr>
      <t xml:space="preserve">IP67 enclosure box along with SMPS power supply, glands and fitment in one unit to
</t>
    </r>
    <r>
      <rPr>
        <sz val="10"/>
        <rFont val="Microsoft YaHei"/>
        <family val="2"/>
      </rPr>
      <t>house the data logge</t>
    </r>
  </si>
  <si>
    <r>
      <rPr>
        <sz val="10"/>
        <rFont val="Microsoft YaHei"/>
        <family val="2"/>
      </rPr>
      <t>Boxomatic/ ERD</t>
    </r>
  </si>
  <si>
    <r>
      <rPr>
        <sz val="10"/>
        <rFont val="Microsoft YaHei"/>
        <family val="2"/>
      </rPr>
      <t xml:space="preserve">Access to Web portal- per MW per annum Data frequency – 10 minute
</t>
    </r>
    <r>
      <rPr>
        <sz val="10"/>
        <rFont val="Microsoft YaHei"/>
        <family val="2"/>
      </rPr>
      <t xml:space="preserve">Key Components
</t>
    </r>
    <r>
      <rPr>
        <sz val="10"/>
        <rFont val="Microsoft YaHei"/>
        <family val="2"/>
      </rPr>
      <t xml:space="preserve">• Interactive Dashboard
</t>
    </r>
    <r>
      <rPr>
        <sz val="10"/>
        <rFont val="Microsoft YaHei"/>
        <family val="2"/>
      </rPr>
      <t xml:space="preserve">• Single Line Diagram
</t>
    </r>
    <r>
      <rPr>
        <sz val="10"/>
        <rFont val="Microsoft YaHei"/>
        <family val="2"/>
      </rPr>
      <t xml:space="preserve">• PR analysis
</t>
    </r>
    <r>
      <rPr>
        <sz val="10"/>
        <rFont val="Microsoft YaHei"/>
        <family val="2"/>
      </rPr>
      <t xml:space="preserve">• Solar radiation &amp; weather data
</t>
    </r>
    <r>
      <rPr>
        <sz val="10"/>
        <rFont val="Microsoft YaHei"/>
        <family val="2"/>
      </rPr>
      <t xml:space="preserve">• Graphs and Reports
</t>
    </r>
    <r>
      <rPr>
        <sz val="10"/>
        <rFont val="Microsoft YaHei"/>
        <family val="2"/>
      </rPr>
      <t xml:space="preserve">• Generation Analysis
</t>
    </r>
    <r>
      <rPr>
        <sz val="10"/>
        <rFont val="Microsoft YaHei"/>
        <family val="2"/>
      </rPr>
      <t xml:space="preserve">• Log Reporting
</t>
    </r>
    <r>
      <rPr>
        <sz val="10"/>
        <rFont val="Microsoft YaHei"/>
        <family val="2"/>
      </rPr>
      <t xml:space="preserve">• String/ MPPT Monitoring
</t>
    </r>
    <r>
      <rPr>
        <sz val="10"/>
        <rFont val="Microsoft YaHei"/>
        <family val="2"/>
      </rPr>
      <t xml:space="preserve">• Plant/ Inverter Performance
</t>
    </r>
    <r>
      <rPr>
        <sz val="10"/>
        <rFont val="Microsoft YaHei"/>
        <family val="2"/>
      </rPr>
      <t xml:space="preserve">• Superuser Dashboard for Centralized monitoring
</t>
    </r>
    <r>
      <rPr>
        <sz val="10"/>
        <rFont val="Microsoft YaHei"/>
        <family val="2"/>
      </rPr>
      <t>• Mobile app on android</t>
    </r>
  </si>
  <si>
    <r>
      <rPr>
        <sz val="10"/>
        <rFont val="Microsoft YaHei"/>
        <family val="2"/>
      </rPr>
      <t>PowerAMR</t>
    </r>
  </si>
  <si>
    <r>
      <rPr>
        <sz val="10"/>
        <rFont val="Microsoft YaHei"/>
        <family val="2"/>
      </rPr>
      <t>Solar Radiation Sensor with mounting kit</t>
    </r>
  </si>
  <si>
    <r>
      <rPr>
        <sz val="10"/>
        <rFont val="Microsoft YaHei"/>
        <family val="2"/>
      </rPr>
      <t>Pyra300</t>
    </r>
  </si>
  <si>
    <r>
      <rPr>
        <sz val="10"/>
        <rFont val="Microsoft YaHei"/>
        <family val="2"/>
      </rPr>
      <t>RM</t>
    </r>
  </si>
  <si>
    <r>
      <rPr>
        <sz val="10"/>
        <rFont val="Microsoft YaHei"/>
        <family val="2"/>
      </rPr>
      <t>UPVC CONDUIT FOR CABLE 20 MM DIA</t>
    </r>
  </si>
  <si>
    <r>
      <rPr>
        <sz val="10"/>
        <rFont val="Microsoft YaHei"/>
        <family val="2"/>
      </rPr>
      <t>SUPREME</t>
    </r>
  </si>
  <si>
    <r>
      <rPr>
        <sz val="10"/>
        <rFont val="Microsoft YaHei"/>
        <family val="2"/>
      </rPr>
      <t xml:space="preserve">2C x 2.5 SQMM XLPE INSULATED FLEXIBLE CABLE
</t>
    </r>
    <r>
      <rPr>
        <sz val="10"/>
        <rFont val="Microsoft YaHei"/>
        <family val="2"/>
      </rPr>
      <t>with lugs</t>
    </r>
  </si>
  <si>
    <r>
      <rPr>
        <sz val="10"/>
        <rFont val="Microsoft YaHei"/>
        <family val="2"/>
      </rPr>
      <t>Installation and Commissioning</t>
    </r>
  </si>
  <si>
    <r>
      <rPr>
        <sz val="10"/>
        <rFont val="Microsoft YaHei"/>
        <family val="2"/>
      </rPr>
      <t>Job</t>
    </r>
  </si>
  <si>
    <r>
      <rPr>
        <b/>
        <sz val="10"/>
        <rFont val="Arial"/>
        <family val="2"/>
      </rPr>
      <t>CABLE TRAY</t>
    </r>
  </si>
  <si>
    <r>
      <rPr>
        <sz val="10"/>
        <rFont val="Microsoft YaHei"/>
        <family val="2"/>
      </rPr>
      <t xml:space="preserve">50X50X1.6 mm 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</si>
  <si>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75X75X 1.6 mm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</si>
  <si>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100X50X1.6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</si>
  <si>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100X75X1.6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</si>
  <si>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</si>
  <si>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150X75X1.6 mm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</si>
  <si>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</si>
  <si>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</si>
  <si>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300X75X2 mm  PERFORATED TYPE CABLE TRAY WITH
</t>
    </r>
    <r>
      <rPr>
        <sz val="10"/>
        <rFont val="Microsoft YaHei"/>
        <family val="2"/>
      </rPr>
      <t>COVER &amp; OMEGA CLAMP</t>
    </r>
  </si>
  <si>
    <r>
      <rPr>
        <sz val="10"/>
        <rFont val="Microsoft YaHei"/>
        <family val="2"/>
      </rPr>
      <t xml:space="preserve">300X100X2 mm PERFORATED TYPE CABLE TRAY
</t>
    </r>
    <r>
      <rPr>
        <sz val="10"/>
        <rFont val="Microsoft YaHei"/>
        <family val="2"/>
      </rPr>
      <t>WITH COVER &amp; OMEGA CLAMP</t>
    </r>
  </si>
  <si>
    <r>
      <rPr>
        <b/>
        <sz val="10"/>
        <rFont val="Arial"/>
        <family val="2"/>
      </rPr>
      <t>LIGHTING PROTECTION</t>
    </r>
  </si>
  <si>
    <r>
      <rPr>
        <sz val="10"/>
        <rFont val="Microsoft YaHei"/>
        <family val="2"/>
      </rPr>
      <t>ESE TYPE LA RADIUS 50 m</t>
    </r>
  </si>
  <si>
    <r>
      <rPr>
        <sz val="10"/>
        <rFont val="Microsoft YaHei"/>
        <family val="2"/>
      </rPr>
      <t>ESE TYPE LA RADIUS 70 m</t>
    </r>
  </si>
  <si>
    <r>
      <rPr>
        <sz val="10"/>
        <rFont val="Microsoft YaHei"/>
        <family val="2"/>
      </rPr>
      <t>ESE TYPE LA RADIUS 90 m</t>
    </r>
  </si>
  <si>
    <r>
      <rPr>
        <sz val="10"/>
        <rFont val="Microsoft YaHei"/>
        <family val="2"/>
      </rPr>
      <t>ESE TYPE LA RADIUS 107 m</t>
    </r>
  </si>
  <si>
    <r>
      <rPr>
        <sz val="10"/>
        <rFont val="Microsoft YaHei"/>
        <family val="2"/>
      </rPr>
      <t>5 METER MAST</t>
    </r>
  </si>
  <si>
    <r>
      <rPr>
        <sz val="10"/>
        <rFont val="Microsoft YaHei"/>
        <family val="2"/>
      </rPr>
      <t>LIGHTENING STRIKE COUNTER</t>
    </r>
  </si>
  <si>
    <r>
      <rPr>
        <b/>
        <sz val="10"/>
        <rFont val="Arial"/>
        <family val="2"/>
      </rPr>
      <t>EARTHING</t>
    </r>
  </si>
  <si>
    <r>
      <rPr>
        <sz val="10"/>
        <rFont val="Microsoft YaHei"/>
        <family val="2"/>
      </rPr>
      <t xml:space="preserve">EARTH ROD CONSISTING OF HIGH TENSILE LOW CARBON STEEL WITH ELECTROLYTIC GRADE 250ΜM
</t>
    </r>
    <r>
      <rPr>
        <sz val="10"/>
        <rFont val="Microsoft YaHei"/>
        <family val="2"/>
      </rPr>
      <t>COPPER COATING. ROD DIA 17.2MM</t>
    </r>
  </si>
  <si>
    <r>
      <rPr>
        <sz val="10"/>
        <rFont val="Microsoft YaHei"/>
        <family val="2"/>
      </rPr>
      <t>EARTH ENHANCE COMPOUND</t>
    </r>
  </si>
  <si>
    <r>
      <rPr>
        <sz val="10"/>
        <rFont val="Microsoft YaHei"/>
        <family val="2"/>
      </rPr>
      <t>SET</t>
    </r>
  </si>
  <si>
    <r>
      <rPr>
        <sz val="10"/>
        <rFont val="Microsoft YaHei"/>
        <family val="2"/>
      </rPr>
      <t>EARTHING PIT CHAMBER PRE CAST</t>
    </r>
  </si>
  <si>
    <r>
      <rPr>
        <sz val="10"/>
        <rFont val="Microsoft YaHei"/>
        <family val="2"/>
      </rPr>
      <t>25X3 G.I STRIP GALVANISED</t>
    </r>
  </si>
  <si>
    <r>
      <rPr>
        <sz val="10"/>
        <rFont val="Microsoft YaHei"/>
        <family val="2"/>
      </rPr>
      <t>25X6 G.I STRIP GALVANISED</t>
    </r>
  </si>
  <si>
    <r>
      <rPr>
        <sz val="10"/>
        <rFont val="Microsoft YaHei"/>
        <family val="2"/>
      </rPr>
      <t>50X3 G.I STRIP GALVANISED</t>
    </r>
  </si>
  <si>
    <r>
      <rPr>
        <sz val="10"/>
        <rFont val="Microsoft YaHei"/>
        <family val="2"/>
      </rPr>
      <t>50X6 G.I STRIP GALVANISED</t>
    </r>
  </si>
  <si>
    <r>
      <rPr>
        <sz val="10"/>
        <rFont val="Microsoft YaHei"/>
        <family val="2"/>
      </rPr>
      <t>INSULATOR FOR GI STRIP</t>
    </r>
  </si>
  <si>
    <r>
      <rPr>
        <sz val="10"/>
        <rFont val="Microsoft YaHei"/>
        <family val="2"/>
      </rPr>
      <t>M8 X 25 with nut &amp; washer</t>
    </r>
  </si>
  <si>
    <r>
      <rPr>
        <b/>
        <sz val="10"/>
        <rFont val="Microsoft YaHei"/>
        <family val="2"/>
      </rPr>
      <t>C CLASS</t>
    </r>
  </si>
  <si>
    <r>
      <rPr>
        <b/>
        <sz val="10"/>
        <rFont val="Arial"/>
        <family val="2"/>
      </rPr>
      <t>GLANDS</t>
    </r>
  </si>
  <si>
    <r>
      <rPr>
        <sz val="10"/>
        <rFont val="Microsoft YaHei"/>
        <family val="2"/>
      </rPr>
      <t xml:space="preserve">4CX16SQMM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</si>
  <si>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>DOWEL/COMMET</t>
    </r>
  </si>
  <si>
    <r>
      <rPr>
        <sz val="10"/>
        <rFont val="Microsoft YaHei"/>
        <family val="2"/>
      </rPr>
      <t xml:space="preserve">4CX25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</si>
  <si>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4CX35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</si>
  <si>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4CX50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</si>
  <si>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4CX70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</si>
  <si>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4CX95SQMM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</si>
  <si>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4CX120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</si>
  <si>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4CX150SQMM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</si>
  <si>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4CX185SQMM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</si>
  <si>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4CX240SQMM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</si>
  <si>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300SQMM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</si>
  <si>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 400SQMM BRASS NICKEL PLATED DOUBLE
</t>
    </r>
    <r>
      <rPr>
        <sz val="10"/>
        <rFont val="Microsoft YaHei"/>
        <family val="2"/>
      </rPr>
      <t>COMPRESSION</t>
    </r>
  </si>
  <si>
    <r>
      <rPr>
        <b/>
        <sz val="10"/>
        <rFont val="Arial"/>
        <family val="2"/>
      </rPr>
      <t>LUGS</t>
    </r>
  </si>
  <si>
    <r>
      <rPr>
        <sz val="10"/>
        <rFont val="Microsoft YaHei"/>
        <family val="2"/>
      </rPr>
      <t>LUGS RING TYPE 4 SQMM CU. RING TYPE LUGS</t>
    </r>
  </si>
  <si>
    <r>
      <rPr>
        <sz val="10"/>
        <rFont val="Microsoft YaHei"/>
        <family val="2"/>
      </rPr>
      <t>LUGS RING TYPE 4CX16 SQMM CU. RING TYPE LUGS</t>
    </r>
  </si>
  <si>
    <r>
      <rPr>
        <sz val="10"/>
        <rFont val="Microsoft YaHei"/>
        <family val="2"/>
      </rPr>
      <t>LUGS RING TYPE 1X25 SQMM CU. RING TYPE LUGS</t>
    </r>
  </si>
  <si>
    <r>
      <rPr>
        <sz val="10"/>
        <rFont val="Microsoft YaHei"/>
        <family val="2"/>
      </rPr>
      <t>LUGS RING</t>
    </r>
  </si>
  <si>
    <r>
      <rPr>
        <sz val="10"/>
        <rFont val="Microsoft YaHei"/>
        <family val="2"/>
      </rPr>
      <t>LUGS RING TYPE 4CX25 SQMM CU. RING TYPE LUGS</t>
    </r>
  </si>
  <si>
    <r>
      <rPr>
        <sz val="10"/>
        <rFont val="Microsoft YaHei"/>
        <family val="2"/>
      </rPr>
      <t>LUGS RING TYPE 4CX35 SQMM CU. RING TYPE LUGS</t>
    </r>
  </si>
  <si>
    <r>
      <rPr>
        <sz val="10"/>
        <rFont val="Microsoft YaHei"/>
        <family val="2"/>
      </rPr>
      <t>LUGS RING TYPE 4CX50 SQMM CU. RING TYPE LUGS</t>
    </r>
  </si>
  <si>
    <r>
      <rPr>
        <sz val="10"/>
        <rFont val="Microsoft YaHei"/>
        <family val="2"/>
      </rPr>
      <t>LUGS RING TYPE 4CX70 SQMM CU. RING TYPE LUGS</t>
    </r>
  </si>
  <si>
    <r>
      <rPr>
        <sz val="10"/>
        <rFont val="Microsoft YaHei"/>
        <family val="2"/>
      </rPr>
      <t>LUGS RING TYPE 4CX95 SQMM CU. RING TYPE LUGS</t>
    </r>
  </si>
  <si>
    <r>
      <rPr>
        <sz val="10"/>
        <rFont val="Microsoft YaHei"/>
        <family val="2"/>
      </rPr>
      <t xml:space="preserve">LUGS RING
</t>
    </r>
    <r>
      <rPr>
        <sz val="10"/>
        <rFont val="Microsoft YaHei"/>
        <family val="2"/>
      </rPr>
      <t>LUGS</t>
    </r>
  </si>
  <si>
    <r>
      <rPr>
        <sz val="10"/>
        <rFont val="Microsoft YaHei"/>
        <family val="2"/>
      </rPr>
      <t>M4X20 with two plain waser and nut</t>
    </r>
  </si>
  <si>
    <r>
      <rPr>
        <b/>
        <sz val="10"/>
        <rFont val="Arial"/>
        <family val="2"/>
      </rPr>
      <t>CONNECTORS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</si>
  <si>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(FEMALE)</t>
    </r>
  </si>
  <si>
    <r>
      <rPr>
        <sz val="10"/>
        <rFont val="Microsoft YaHei"/>
        <family val="2"/>
      </rPr>
      <t>MC/BIZILINK/SABULI/ELCOM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</si>
  <si>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(MALE)</t>
    </r>
  </si>
  <si>
    <r>
      <rPr>
        <b/>
        <sz val="10"/>
        <rFont val="Arial"/>
        <family val="2"/>
      </rPr>
      <t>CONDUIT</t>
    </r>
  </si>
  <si>
    <r>
      <rPr>
        <sz val="10"/>
        <rFont val="Microsoft YaHei"/>
        <family val="2"/>
      </rPr>
      <t>G.I NILON COAT FLEXIBLE CONDUIT 32 MM DIA</t>
    </r>
  </si>
  <si>
    <r>
      <rPr>
        <sz val="10"/>
        <rFont val="Microsoft YaHei"/>
        <family val="2"/>
      </rPr>
      <t>HDPE</t>
    </r>
  </si>
  <si>
    <r>
      <rPr>
        <sz val="10"/>
        <rFont val="Microsoft YaHei"/>
        <family val="2"/>
      </rPr>
      <t>UPVC</t>
    </r>
  </si>
  <si>
    <r>
      <rPr>
        <sz val="10"/>
        <rFont val="Microsoft YaHei"/>
        <family val="2"/>
      </rPr>
      <t>CLAMP</t>
    </r>
  </si>
  <si>
    <r>
      <rPr>
        <sz val="10"/>
        <rFont val="Microsoft YaHei"/>
        <family val="2"/>
      </rPr>
      <t>Nos</t>
    </r>
  </si>
  <si>
    <r>
      <rPr>
        <b/>
        <sz val="10"/>
        <rFont val="Arial"/>
        <family val="2"/>
      </rPr>
      <t>PLUMBING SYSTEM FOR SOLAR PLANT</t>
    </r>
  </si>
  <si>
    <r>
      <rPr>
        <sz val="10"/>
        <rFont val="Microsoft YaHei"/>
        <family val="2"/>
      </rPr>
      <t>uPVC PIPE 25MM SCH80</t>
    </r>
  </si>
  <si>
    <r>
      <rPr>
        <sz val="10"/>
        <rFont val="Microsoft YaHei"/>
        <family val="2"/>
      </rPr>
      <t>PRINCE/ASTRA/PLASTO/SUP REME</t>
    </r>
  </si>
  <si>
    <r>
      <rPr>
        <sz val="10"/>
        <rFont val="Microsoft YaHei"/>
        <family val="2"/>
      </rPr>
      <t>uPVC PIPE 20MM SCH80</t>
    </r>
  </si>
  <si>
    <r>
      <rPr>
        <sz val="10"/>
        <rFont val="Microsoft YaHei"/>
        <family val="2"/>
      </rPr>
      <t>uPVC ELBOW 25MM FOR SCH40  PIPE</t>
    </r>
  </si>
  <si>
    <r>
      <rPr>
        <sz val="10"/>
        <rFont val="Microsoft YaHei"/>
        <family val="2"/>
      </rPr>
      <t>uPVC END CAP 20MM FOR SCH40 PIPE</t>
    </r>
  </si>
  <si>
    <r>
      <rPr>
        <sz val="10"/>
        <rFont val="Microsoft YaHei"/>
        <family val="2"/>
      </rPr>
      <t>uPVC TEE 25MM FOR SCH40 PIPE</t>
    </r>
  </si>
  <si>
    <r>
      <rPr>
        <sz val="10"/>
        <rFont val="Microsoft YaHei"/>
        <family val="2"/>
      </rPr>
      <t>uPVC UNION 25MM FOR SCH40 PIPE</t>
    </r>
  </si>
  <si>
    <r>
      <rPr>
        <sz val="10"/>
        <rFont val="Microsoft YaHei"/>
        <family val="2"/>
      </rPr>
      <t>uPVC COUPLER 25 MM SCH40</t>
    </r>
  </si>
  <si>
    <r>
      <rPr>
        <sz val="10"/>
        <rFont val="Microsoft YaHei"/>
        <family val="2"/>
      </rPr>
      <t>REDUCING TEE 2X25XX20 SH40</t>
    </r>
  </si>
  <si>
    <r>
      <rPr>
        <sz val="10"/>
        <rFont val="Microsoft YaHei"/>
        <family val="2"/>
      </rPr>
      <t>HOSE FOR MODULE CLEANING WITH SPRAY GUN</t>
    </r>
  </si>
  <si>
    <r>
      <rPr>
        <sz val="10"/>
        <rFont val="Microsoft YaHei"/>
        <family val="2"/>
      </rPr>
      <t>BALL VALVE 20MM BRASS</t>
    </r>
  </si>
  <si>
    <r>
      <rPr>
        <sz val="10"/>
        <rFont val="Microsoft YaHei"/>
        <family val="2"/>
      </rPr>
      <t>Telescopic Wiper</t>
    </r>
  </si>
  <si>
    <r>
      <rPr>
        <sz val="10"/>
        <rFont val="Microsoft YaHei"/>
        <family val="2"/>
      </rPr>
      <t>WATER TANK OF 1KL</t>
    </r>
  </si>
  <si>
    <r>
      <rPr>
        <sz val="10"/>
        <rFont val="Microsoft YaHei"/>
        <family val="2"/>
      </rPr>
      <t>WATER METER (0-100LPM) ANALOG TYPE</t>
    </r>
  </si>
  <si>
    <r>
      <rPr>
        <sz val="10"/>
        <rFont val="Microsoft YaHei"/>
        <family val="2"/>
      </rPr>
      <t>MONOBLOCK 1 HP PUMP WITH FITTING AND WIRE</t>
    </r>
  </si>
  <si>
    <r>
      <rPr>
        <sz val="10"/>
        <rFont val="Microsoft YaHei"/>
        <family val="2"/>
      </rPr>
      <t>SHAKTI/Kirloskar</t>
    </r>
  </si>
  <si>
    <r>
      <rPr>
        <sz val="10"/>
        <rFont val="Microsoft YaHei"/>
        <family val="2"/>
      </rPr>
      <t>MONOBLOCK 1.5 HP PUMP WITH FITTING AND WIRE</t>
    </r>
  </si>
  <si>
    <r>
      <rPr>
        <b/>
        <sz val="10"/>
        <rFont val="Arial"/>
        <family val="2"/>
      </rPr>
      <t>FIRE PROTECTION</t>
    </r>
  </si>
  <si>
    <r>
      <rPr>
        <sz val="10"/>
        <rFont val="Microsoft YaHei"/>
        <family val="2"/>
      </rPr>
      <t>ABC FIRE PROTECTION 4.5 KG</t>
    </r>
  </si>
  <si>
    <r>
      <rPr>
        <sz val="10"/>
        <rFont val="Microsoft YaHei"/>
        <family val="2"/>
      </rPr>
      <t>CO2 FIRE PROTECTION 4.5 KG</t>
    </r>
  </si>
  <si>
    <r>
      <rPr>
        <sz val="10"/>
        <rFont val="Microsoft YaHei"/>
        <family val="2"/>
      </rPr>
      <t xml:space="preserve">FIRE SAND BUCKETS WITH 2 BUCKET EACH WITH
</t>
    </r>
    <r>
      <rPr>
        <sz val="10"/>
        <rFont val="Microsoft YaHei"/>
        <family val="2"/>
      </rPr>
      <t>STAND</t>
    </r>
  </si>
  <si>
    <r>
      <rPr>
        <sz val="10"/>
        <rFont val="Microsoft YaHei"/>
        <family val="2"/>
      </rPr>
      <t>FIRST AID BOX AS PER BOCW ACT</t>
    </r>
  </si>
  <si>
    <r>
      <rPr>
        <b/>
        <sz val="10"/>
        <rFont val="Arial"/>
        <family val="2"/>
      </rPr>
      <t>CABLE TIE</t>
    </r>
  </si>
  <si>
    <r>
      <rPr>
        <sz val="10"/>
        <rFont val="Microsoft YaHei"/>
        <family val="2"/>
      </rPr>
      <t>CABLE TIE 100 UV RESISTANT BLACK 100PCS PACKET</t>
    </r>
  </si>
  <si>
    <r>
      <rPr>
        <sz val="10"/>
        <rFont val="Microsoft YaHei"/>
        <family val="2"/>
      </rPr>
      <t>KSS/SUPERFLEX</t>
    </r>
  </si>
  <si>
    <r>
      <rPr>
        <sz val="10"/>
        <rFont val="Microsoft YaHei"/>
        <family val="2"/>
      </rPr>
      <t>PACKET</t>
    </r>
  </si>
  <si>
    <r>
      <rPr>
        <sz val="10"/>
        <rFont val="Microsoft YaHei"/>
        <family val="2"/>
      </rPr>
      <t>CABLE TIE 200 UV RESISTANT BLACK 100PCS PACKET</t>
    </r>
  </si>
  <si>
    <r>
      <rPr>
        <b/>
        <sz val="10"/>
        <rFont val="Arial"/>
        <family val="2"/>
      </rPr>
      <t>SAFETY TAGS</t>
    </r>
  </si>
  <si>
    <r>
      <rPr>
        <sz val="10"/>
        <rFont val="Microsoft YaHei"/>
        <family val="2"/>
      </rPr>
      <t>SHOCK TREATMENT CHART, SAFETY CHARTS</t>
    </r>
  </si>
  <si>
    <r>
      <rPr>
        <sz val="10"/>
        <rFont val="Microsoft YaHei"/>
        <family val="2"/>
      </rPr>
      <t>DO'S &amp; DON'TS CHARTS</t>
    </r>
  </si>
  <si>
    <r>
      <rPr>
        <sz val="10"/>
        <rFont val="Microsoft YaHei"/>
        <family val="2"/>
      </rPr>
      <t xml:space="preserve">HEAT SHRINKABLE SLEEVE (AS PER CABLE SIZE
</t>
    </r>
    <r>
      <rPr>
        <sz val="10"/>
        <rFont val="Microsoft YaHei"/>
        <family val="2"/>
      </rPr>
      <t>COLUR)</t>
    </r>
  </si>
  <si>
    <r>
      <rPr>
        <sz val="10"/>
        <rFont val="Microsoft YaHei"/>
        <family val="2"/>
      </rPr>
      <t>CAUTION DANGER BOARD</t>
    </r>
  </si>
  <si>
    <r>
      <rPr>
        <sz val="10"/>
        <rFont val="Microsoft YaHei"/>
        <family val="2"/>
      </rPr>
      <t>RUBBER MAT  FOR INVERTER &amp; ACDB</t>
    </r>
  </si>
  <si>
    <r>
      <rPr>
        <sz val="10"/>
        <rFont val="Microsoft YaHei"/>
        <family val="2"/>
      </rPr>
      <t>SOLAR CABLE FERULES WITH AL TAG</t>
    </r>
  </si>
  <si>
    <r>
      <rPr>
        <sz val="10"/>
        <rFont val="Microsoft YaHei"/>
        <family val="2"/>
      </rPr>
      <t>AC CABLE FERULES WITH AL TAG</t>
    </r>
  </si>
  <si>
    <r>
      <rPr>
        <sz val="10"/>
        <rFont val="Microsoft YaHei"/>
        <family val="2"/>
      </rPr>
      <t>INSULATION TAP</t>
    </r>
  </si>
  <si>
    <r>
      <rPr>
        <sz val="10"/>
        <rFont val="Microsoft YaHei"/>
        <family val="2"/>
      </rPr>
      <t>PLANT DISPLAY BOARD</t>
    </r>
  </si>
  <si>
    <r>
      <rPr>
        <b/>
        <sz val="10"/>
        <rFont val="Arial"/>
        <family val="2"/>
      </rPr>
      <t>INSTALLATION WORK</t>
    </r>
  </si>
  <si>
    <r>
      <rPr>
        <sz val="10"/>
        <rFont val="Microsoft YaHei"/>
        <family val="2"/>
      </rPr>
      <t>MS STAND FOR INVERTER MOUNTING</t>
    </r>
  </si>
  <si>
    <r>
      <rPr>
        <sz val="10"/>
        <rFont val="Microsoft YaHei"/>
        <family val="2"/>
      </rPr>
      <t>LOCAL</t>
    </r>
  </si>
  <si>
    <r>
      <rPr>
        <sz val="10"/>
        <rFont val="Microsoft YaHei"/>
        <family val="2"/>
      </rPr>
      <t>MS STAND FOR ACDB MOUNTING</t>
    </r>
  </si>
  <si>
    <r>
      <rPr>
        <sz val="10"/>
        <rFont val="Microsoft YaHei"/>
        <family val="2"/>
      </rPr>
      <t>ACCESS LADDER</t>
    </r>
  </si>
  <si>
    <r>
      <rPr>
        <sz val="10"/>
        <rFont val="Microsoft YaHei"/>
        <family val="2"/>
      </rPr>
      <t>DOOR &amp; LOCK REPAIR</t>
    </r>
  </si>
  <si>
    <r>
      <rPr>
        <sz val="10"/>
        <rFont val="Microsoft YaHei"/>
        <family val="2"/>
      </rPr>
      <t>INV &amp; ACDB CAGE</t>
    </r>
  </si>
  <si>
    <r>
      <rPr>
        <b/>
        <sz val="10"/>
        <rFont val="Arial"/>
        <family val="2"/>
      </rPr>
      <t>₹</t>
    </r>
  </si>
  <si>
    <r>
      <rPr>
        <b/>
        <sz val="10"/>
        <rFont val="Arial"/>
        <family val="2"/>
      </rPr>
      <t>INSTALLATION &amp; COMMISSIONING</t>
    </r>
  </si>
  <si>
    <r>
      <rPr>
        <sz val="10"/>
        <rFont val="Microsoft YaHei"/>
        <family val="2"/>
      </rPr>
      <t>INSTALLATION &amp; COMMISSIONING OF RCC  ROOF</t>
    </r>
  </si>
  <si>
    <r>
      <rPr>
        <sz val="10"/>
        <rFont val="Microsoft YaHei"/>
        <family val="2"/>
      </rPr>
      <t>M25 GRADE RCC FOUNDATION FOR RCC ROOF</t>
    </r>
  </si>
  <si>
    <r>
      <rPr>
        <sz val="10"/>
        <rFont val="Microsoft YaHei"/>
        <family val="2"/>
      </rPr>
      <t>CIVIL FOR BLAST TYPE</t>
    </r>
  </si>
  <si>
    <r>
      <rPr>
        <sz val="10"/>
        <rFont val="Microsoft YaHei"/>
        <family val="2"/>
      </rPr>
      <t>NitoBond</t>
    </r>
  </si>
  <si>
    <r>
      <rPr>
        <sz val="10"/>
        <rFont val="Microsoft YaHei"/>
        <family val="2"/>
      </rPr>
      <t>LTR</t>
    </r>
  </si>
  <si>
    <r>
      <rPr>
        <sz val="10"/>
        <rFont val="Microsoft YaHei"/>
        <family val="2"/>
      </rPr>
      <t>Other Services</t>
    </r>
  </si>
  <si>
    <r>
      <rPr>
        <b/>
        <sz val="10"/>
        <rFont val="Microsoft YaHei"/>
        <family val="2"/>
      </rPr>
      <t>TOTAL OF I&amp;C</t>
    </r>
  </si>
  <si>
    <r>
      <rPr>
        <b/>
        <sz val="10"/>
        <rFont val="Arial"/>
        <family val="2"/>
      </rPr>
      <t>APPROVALS_LT SIDE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</si>
  <si>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(=&lt;500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</si>
  <si>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(500 - 900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</si>
  <si>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(&gt;=900 kWp)</t>
    </r>
  </si>
  <si>
    <r>
      <rPr>
        <sz val="10"/>
        <rFont val="Microsoft YaHei"/>
        <family val="2"/>
      </rPr>
      <t>NET METERING- METER HARDWARE (&lt;500 kWp)</t>
    </r>
  </si>
  <si>
    <r>
      <rPr>
        <sz val="10"/>
        <rFont val="Microsoft YaHei"/>
        <family val="2"/>
      </rPr>
      <t>NET METERING- METER HARDWARE (500 - 900 kWp)</t>
    </r>
  </si>
  <si>
    <r>
      <rPr>
        <sz val="10"/>
        <rFont val="Microsoft YaHei"/>
        <family val="2"/>
      </rPr>
      <t>NET METERING- METER HARDWARE (&gt; 900 kWp)</t>
    </r>
  </si>
  <si>
    <r>
      <rPr>
        <b/>
        <sz val="10"/>
        <rFont val="Microsoft YaHei"/>
        <family val="2"/>
      </rPr>
      <t>TOTAL OF APPROVAL</t>
    </r>
  </si>
  <si>
    <r>
      <rPr>
        <b/>
        <sz val="10"/>
        <rFont val="Arial"/>
        <family val="2"/>
      </rPr>
      <t>OPTIONAL ITEM</t>
    </r>
  </si>
  <si>
    <r>
      <rPr>
        <sz val="10"/>
        <rFont val="Microsoft YaHei"/>
        <family val="2"/>
      </rPr>
      <t>Spreader / Modification charges in existing panel</t>
    </r>
  </si>
  <si>
    <r>
      <rPr>
        <sz val="10"/>
        <rFont val="Microsoft YaHei"/>
        <family val="2"/>
      </rPr>
      <t xml:space="preserve">As per
</t>
    </r>
    <r>
      <rPr>
        <sz val="10"/>
        <rFont val="Microsoft YaHei"/>
        <family val="2"/>
      </rPr>
      <t>Actual Cost</t>
    </r>
  </si>
  <si>
    <r>
      <rPr>
        <sz val="10"/>
        <rFont val="Microsoft YaHei"/>
        <family val="2"/>
      </rPr>
      <t>UPS 500 VA WITH 30 MINS BACKUP WITH BATTERY</t>
    </r>
  </si>
  <si>
    <r>
      <rPr>
        <sz val="10"/>
        <rFont val="Arial"/>
        <family val="2"/>
      </rPr>
      <t xml:space="preserve">₹      </t>
    </r>
    <r>
      <rPr>
        <sz val="10"/>
        <rFont val="Microsoft YaHei"/>
        <family val="2"/>
      </rPr>
      <t>2,604</t>
    </r>
  </si>
  <si>
    <r>
      <rPr>
        <sz val="10"/>
        <rFont val="Microsoft YaHei"/>
        <family val="2"/>
      </rPr>
      <t>MFM SCHNIEDER EM6400 NG</t>
    </r>
  </si>
  <si>
    <r>
      <rPr>
        <sz val="10"/>
        <rFont val="Arial"/>
        <family val="2"/>
      </rPr>
      <t xml:space="preserve">₹      </t>
    </r>
    <r>
      <rPr>
        <sz val="10"/>
        <rFont val="Microsoft YaHei"/>
        <family val="2"/>
      </rPr>
      <t>8,796</t>
    </r>
  </si>
  <si>
    <r>
      <rPr>
        <sz val="10"/>
        <rFont val="Microsoft YaHei"/>
        <family val="2"/>
      </rPr>
      <t>DG Synch Controller</t>
    </r>
  </si>
  <si>
    <r>
      <rPr>
        <sz val="10"/>
        <rFont val="Microsoft YaHei"/>
        <family val="2"/>
      </rPr>
      <t>Any other Item as may be required by OMC</t>
    </r>
  </si>
  <si>
    <r>
      <rPr>
        <sz val="10"/>
        <rFont val="Microsoft YaHei"/>
        <family val="2"/>
      </rPr>
      <t>Transportation</t>
    </r>
  </si>
  <si>
    <r>
      <rPr>
        <sz val="10"/>
        <rFont val="Microsoft YaHei"/>
        <family val="2"/>
      </rPr>
      <t>1,33,333</t>
    </r>
  </si>
  <si>
    <r>
      <rPr>
        <b/>
        <sz val="12"/>
        <rFont val="Arial"/>
        <family val="2"/>
      </rPr>
      <t xml:space="preserve">₹ </t>
    </r>
    <r>
      <rPr>
        <b/>
        <sz val="12"/>
        <rFont val="Microsoft YaHei"/>
        <family val="2"/>
      </rPr>
      <t>1,23,04,331</t>
    </r>
  </si>
  <si>
    <r>
      <rPr>
        <b/>
        <sz val="14"/>
        <color rgb="FFFFFFFF"/>
        <rFont val="Cambria"/>
        <family val="1"/>
      </rPr>
      <t xml:space="preserve">ANNEXURE B3 - Maharaishi Vashishtha Autonomous State Medical College, Basti
</t>
    </r>
    <r>
      <rPr>
        <b/>
        <sz val="10"/>
        <color rgb="FFFFFFFF"/>
        <rFont val="Microsoft YaHei"/>
        <family val="2"/>
      </rPr>
      <t>Kaili Basti 726.16</t>
    </r>
  </si>
  <si>
    <r>
      <rPr>
        <b/>
        <sz val="14"/>
        <color rgb="FFFFFFFF"/>
        <rFont val="Cambria"/>
        <family val="1"/>
      </rPr>
      <t>DC Solar Capacity (kWp) 726.16</t>
    </r>
  </si>
  <si>
    <r>
      <rPr>
        <sz val="10"/>
        <rFont val="Microsoft YaHei"/>
        <family val="2"/>
      </rPr>
      <t>2C x 2.5 SQMM XLPE INSULATED FLEXIABLE CABLE</t>
    </r>
  </si>
  <si>
    <r>
      <rPr>
        <sz val="10"/>
        <rFont val="Microsoft YaHei"/>
        <family val="2"/>
      </rPr>
      <t>ENERGY  METER( Premier 300, Class 0.2)</t>
    </r>
  </si>
  <si>
    <r>
      <rPr>
        <sz val="10"/>
        <rFont val="Microsoft YaHei"/>
        <family val="2"/>
      </rPr>
      <t xml:space="preserve">4G based Plug and Play - RTU, Smart data logger with antenna to connect upto 4 inverters/ MFM/ Sensors on modbus RS485 RTU
</t>
    </r>
    <r>
      <rPr>
        <sz val="10"/>
        <rFont val="Microsoft YaHei"/>
        <family val="2"/>
      </rPr>
      <t xml:space="preserve">• modbus RS485 RTU- 1 port
</t>
    </r>
    <r>
      <rPr>
        <sz val="10"/>
        <rFont val="Microsoft YaHei"/>
        <family val="2"/>
      </rPr>
      <t xml:space="preserve">• 2 digital / analog ports ( 0 to 5 V)
</t>
    </r>
    <r>
      <rPr>
        <sz val="10"/>
        <rFont val="Microsoft YaHei"/>
        <family val="2"/>
      </rPr>
      <t xml:space="preserve">• 1 analog port (4 -20 m amp)
</t>
    </r>
    <r>
      <rPr>
        <sz val="10"/>
        <rFont val="Microsoft YaHei"/>
        <family val="2"/>
      </rPr>
      <t xml:space="preserve">• Built in memory help store and send data
</t>
    </r>
    <r>
      <rPr>
        <sz val="10"/>
        <rFont val="Microsoft YaHei"/>
        <family val="2"/>
      </rPr>
      <t>in case of network failure</t>
    </r>
  </si>
  <si>
    <r>
      <rPr>
        <sz val="11"/>
        <rFont val="Calibri"/>
        <family val="2"/>
      </rPr>
      <t>Solar Radiation Sensor with mounting kit</t>
    </r>
  </si>
  <si>
    <r>
      <rPr>
        <sz val="11"/>
        <rFont val="Calibri"/>
        <family val="2"/>
      </rPr>
      <t>Pyra300</t>
    </r>
  </si>
  <si>
    <r>
      <rPr>
        <sz val="11"/>
        <rFont val="Calibri"/>
        <family val="2"/>
      </rPr>
      <t xml:space="preserve">RS 485 CABLE 0.75 MM ,ANNEALED TIN COPPER 2 CORE
</t>
    </r>
    <r>
      <rPr>
        <sz val="11"/>
        <rFont val="Calibri"/>
        <family val="2"/>
      </rPr>
      <t>TWISTED</t>
    </r>
  </si>
  <si>
    <r>
      <rPr>
        <sz val="11"/>
        <rFont val="Calibri"/>
        <family val="2"/>
      </rPr>
      <t>POLYCAB/BELDEN</t>
    </r>
  </si>
  <si>
    <r>
      <rPr>
        <sz val="11"/>
        <rFont val="Calibri"/>
        <family val="2"/>
      </rPr>
      <t>UPVC CONDUIT FOR CABLE 20 MM DIA</t>
    </r>
  </si>
  <si>
    <r>
      <rPr>
        <sz val="11"/>
        <rFont val="Calibri"/>
        <family val="2"/>
      </rPr>
      <t>SUPREME</t>
    </r>
  </si>
  <si>
    <r>
      <rPr>
        <sz val="11"/>
        <rFont val="Calibri"/>
        <family val="2"/>
      </rPr>
      <t xml:space="preserve">2C x 2.5 SQMM XLPE INSULATED FLEXIBLE CABLE with
</t>
    </r>
    <r>
      <rPr>
        <sz val="11"/>
        <rFont val="Calibri"/>
        <family val="2"/>
      </rPr>
      <t>lugs</t>
    </r>
  </si>
  <si>
    <r>
      <rPr>
        <sz val="11"/>
        <rFont val="Calibri"/>
        <family val="2"/>
      </rPr>
      <t>KEI/POLYCAB</t>
    </r>
  </si>
  <si>
    <r>
      <rPr>
        <sz val="11"/>
        <rFont val="Calibri"/>
        <family val="2"/>
      </rPr>
      <t>1C x 4 SQMM CU  PVC INSULATED</t>
    </r>
  </si>
  <si>
    <r>
      <rPr>
        <sz val="11"/>
        <rFont val="Calibri"/>
        <family val="2"/>
      </rPr>
      <t>Installation and Commissioning</t>
    </r>
  </si>
  <si>
    <r>
      <rPr>
        <sz val="10"/>
        <rFont val="Microsoft YaHei"/>
        <family val="2"/>
      </rPr>
      <t>LUGS RING TYPE 1X50 SQMM CU. RING TYPE LUGS</t>
    </r>
  </si>
  <si>
    <r>
      <rPr>
        <b/>
        <sz val="10"/>
        <rFont val="Microsoft YaHei"/>
        <family val="2"/>
      </rPr>
      <t>7,06,272</t>
    </r>
  </si>
  <si>
    <r>
      <rPr>
        <sz val="10"/>
        <rFont val="Microsoft YaHei"/>
        <family val="2"/>
      </rPr>
      <t>2,00,000</t>
    </r>
  </si>
  <si>
    <r>
      <rPr>
        <b/>
        <sz val="12"/>
        <rFont val="Arial"/>
        <family val="2"/>
      </rPr>
      <t xml:space="preserve">₹ </t>
    </r>
    <r>
      <rPr>
        <b/>
        <sz val="12"/>
        <rFont val="Microsoft YaHei"/>
        <family val="2"/>
      </rPr>
      <t>2,29,76,070</t>
    </r>
  </si>
  <si>
    <t>MODULE Total</t>
  </si>
  <si>
    <t>INVERTER Total</t>
  </si>
  <si>
    <t>STEEL STRUCTURE Total</t>
  </si>
  <si>
    <t>FASTNERS Total</t>
  </si>
  <si>
    <t>BOS Total</t>
  </si>
  <si>
    <t>DC CABLE Total</t>
  </si>
  <si>
    <t>AC CABLE COPPER FRLS Total</t>
  </si>
  <si>
    <t>AC CABLE ALUMINIUM FRLS OUTER SHEATH Total</t>
  </si>
  <si>
    <t>EARTHING CABLE Total</t>
  </si>
  <si>
    <t>COMMUNICATION CABLE Total</t>
  </si>
  <si>
    <t>PANEL Total</t>
  </si>
  <si>
    <t>REMOTE MONORTING SYSTEM Total</t>
  </si>
  <si>
    <t>CABLE TRAY Total</t>
  </si>
  <si>
    <t>LIGHTING PROTECTION Total</t>
  </si>
  <si>
    <t>EARTHING Total</t>
  </si>
  <si>
    <t>GLANDS Total</t>
  </si>
  <si>
    <t>LUGS Total</t>
  </si>
  <si>
    <t>CONNECTORS Total</t>
  </si>
  <si>
    <t>CONDUIT Total</t>
  </si>
  <si>
    <t>PLUMBING SYSTEM FOR SOLAR PLANT Total</t>
  </si>
  <si>
    <t>FIRE PROTECTION Total</t>
  </si>
  <si>
    <t>CABLE TIE Total</t>
  </si>
  <si>
    <t>SAFETY TAGS Total</t>
  </si>
  <si>
    <t>INSTALLATION WORK Total</t>
  </si>
  <si>
    <t>INSTALLATION &amp; COMMISSIONING Total</t>
  </si>
  <si>
    <t>APPROVALS_LT SIDE Total</t>
  </si>
  <si>
    <t>Grand Total</t>
  </si>
  <si>
    <t>MODULE</t>
  </si>
  <si>
    <t>Amount</t>
  </si>
  <si>
    <t>DC Solar Capacity (kWp) 373.52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</si>
</sst>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;[Red]#,##0"/>
  </numFmts>
  <fonts count="20" x14ac:knownFonts="1">
    <font>
      <sz val="10"/>
      <color rgb="FF000000"/>
      <name val="Times New Roman"/>
      <charset val="204"/>
    </font>
    <font>
      <sz val="4"/>
      <name val="Trebuchet MS"/>
      <family val="2"/>
    </font>
    <font>
      <b/>
      <sz val="14"/>
      <name val="Cambria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Microsoft YaHei"/>
      <family val="2"/>
    </font>
    <font>
      <sz val="10"/>
      <name val="Microsoft YaHei"/>
      <family val="2"/>
    </font>
    <font>
      <sz val="10"/>
      <color rgb="FF383838"/>
      <name val="Microsoft YaHei"/>
      <family val="2"/>
    </font>
    <font>
      <b/>
      <sz val="10"/>
      <name val="Microsoft YaHei"/>
      <family val="2"/>
    </font>
    <font>
      <sz val="11"/>
      <name val="Calibri"/>
      <family val="2"/>
    </font>
    <font>
      <sz val="10"/>
      <color rgb="FFFF0000"/>
      <name val="Microsoft YaHei"/>
      <family val="2"/>
    </font>
    <font>
      <b/>
      <sz val="14"/>
      <color rgb="FFFFFFFF"/>
      <name val="Cambria"/>
      <family val="1"/>
    </font>
    <font>
      <b/>
      <sz val="10"/>
      <color rgb="FFFFFFFF"/>
      <name val="Microsoft YaHei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2"/>
      <name val="Microsoft YaHei"/>
      <family val="2"/>
    </font>
    <font>
      <sz val="10"/>
      <color theme="0"/>
      <name val="Arial"/>
      <family val="2"/>
    </font>
    <font>
      <b/>
      <sz val="10"/>
      <color rgb="FFFFFFFF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1F60"/>
      </patternFill>
    </fill>
    <fill>
      <patternFill patternType="solid">
        <fgColor rgb="FF44B3E1"/>
      </patternFill>
    </fill>
    <fill>
      <patternFill patternType="solid">
        <fgColor rgb="FFF2CDEF"/>
      </patternFill>
    </fill>
    <fill>
      <patternFill patternType="solid">
        <fgColor rgb="FFFFFFCC"/>
      </patternFill>
    </fill>
    <fill>
      <patternFill patternType="solid">
        <fgColor rgb="FFFFBF00"/>
      </patternFill>
    </fill>
    <fill>
      <patternFill patternType="solid">
        <fgColor rgb="FFFFFF00"/>
      </patternFill>
    </fill>
    <fill>
      <patternFill patternType="solid">
        <fgColor rgb="FF00CC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</borders>
  <cellStyleXfs count="1">
    <xf numFmtId="0" fontId="0" fillId="0" borderId="0"/>
  </cellStyleXfs>
  <cellXfs count="179">
    <xf numFmtId="0" fontId="0" fillId="0" borderId="0" xfId="0" applyAlignment="1">
      <alignment horizontal="left" vertical="top"/>
    </xf>
    <xf numFmtId="0" fontId="4" fillId="4" borderId="4" xfId="0" applyFont="1" applyFill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3" fontId="5" fillId="0" borderId="6" xfId="0" applyNumberFormat="1" applyFont="1" applyBorder="1" applyAlignment="1">
      <alignment horizontal="right" vertical="top" indent="1" shrinkToFit="1"/>
    </xf>
    <xf numFmtId="0" fontId="6" fillId="0" borderId="6" xfId="0" applyFont="1" applyBorder="1" applyAlignment="1">
      <alignment horizontal="right" vertical="top" wrapText="1" indent="1"/>
    </xf>
    <xf numFmtId="0" fontId="4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center" vertical="top" wrapText="1"/>
    </xf>
    <xf numFmtId="1" fontId="5" fillId="0" borderId="6" xfId="0" applyNumberFormat="1" applyFont="1" applyBorder="1" applyAlignment="1">
      <alignment horizontal="right" vertical="center" indent="1" shrinkToFit="1"/>
    </xf>
    <xf numFmtId="0" fontId="4" fillId="0" borderId="4" xfId="0" applyFont="1" applyBorder="1" applyAlignment="1">
      <alignment horizontal="right" vertical="center" wrapText="1"/>
    </xf>
    <xf numFmtId="1" fontId="5" fillId="0" borderId="6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right" vertical="top" indent="1" shrinkToFit="1"/>
    </xf>
    <xf numFmtId="1" fontId="5" fillId="0" borderId="6" xfId="0" applyNumberFormat="1" applyFont="1" applyBorder="1" applyAlignment="1">
      <alignment horizontal="right" vertical="top" shrinkToFit="1"/>
    </xf>
    <xf numFmtId="0" fontId="4" fillId="6" borderId="4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right" vertical="top" shrinkToFit="1"/>
    </xf>
    <xf numFmtId="3" fontId="5" fillId="5" borderId="6" xfId="0" applyNumberFormat="1" applyFont="1" applyFill="1" applyBorder="1" applyAlignment="1">
      <alignment horizontal="right" vertical="top" shrinkToFit="1"/>
    </xf>
    <xf numFmtId="1" fontId="5" fillId="5" borderId="6" xfId="0" applyNumberFormat="1" applyFont="1" applyFill="1" applyBorder="1" applyAlignment="1">
      <alignment horizontal="right" vertical="top" indent="1" shrinkToFit="1"/>
    </xf>
    <xf numFmtId="3" fontId="5" fillId="5" borderId="6" xfId="0" applyNumberFormat="1" applyFont="1" applyFill="1" applyBorder="1" applyAlignment="1">
      <alignment horizontal="right" vertical="top" indent="1" shrinkToFit="1"/>
    </xf>
    <xf numFmtId="0" fontId="6" fillId="5" borderId="6" xfId="0" applyFont="1" applyFill="1" applyBorder="1" applyAlignment="1">
      <alignment horizontal="right" vertical="top" wrapText="1" indent="1"/>
    </xf>
    <xf numFmtId="3" fontId="5" fillId="0" borderId="6" xfId="0" applyNumberFormat="1" applyFont="1" applyBorder="1" applyAlignment="1">
      <alignment horizontal="right" vertical="center" indent="1" shrinkToFit="1"/>
    </xf>
    <xf numFmtId="3" fontId="5" fillId="0" borderId="6" xfId="0" applyNumberFormat="1" applyFont="1" applyBorder="1" applyAlignment="1">
      <alignment horizontal="right" vertical="center" shrinkToFit="1"/>
    </xf>
    <xf numFmtId="0" fontId="6" fillId="0" borderId="4" xfId="0" applyFont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top" wrapText="1"/>
    </xf>
    <xf numFmtId="0" fontId="4" fillId="8" borderId="4" xfId="0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right" vertical="top" wrapText="1" indent="1"/>
    </xf>
    <xf numFmtId="0" fontId="0" fillId="2" borderId="4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0" fillId="2" borderId="9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3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0" fillId="3" borderId="14" xfId="0" applyFill="1" applyBorder="1" applyAlignment="1">
      <alignment wrapText="1"/>
    </xf>
    <xf numFmtId="0" fontId="3" fillId="3" borderId="14" xfId="0" applyFont="1" applyFill="1" applyBorder="1" applyAlignment="1">
      <alignment vertical="top" wrapText="1"/>
    </xf>
    <xf numFmtId="0" fontId="3" fillId="3" borderId="15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7" borderId="4" xfId="0" applyFill="1" applyBorder="1" applyAlignment="1">
      <alignment vertical="top" wrapText="1"/>
    </xf>
    <xf numFmtId="0" fontId="0" fillId="7" borderId="6" xfId="0" applyFill="1" applyBorder="1" applyAlignment="1">
      <alignment vertical="top" wrapText="1"/>
    </xf>
    <xf numFmtId="1" fontId="5" fillId="0" borderId="4" xfId="0" applyNumberFormat="1" applyFont="1" applyBorder="1" applyAlignment="1">
      <alignment vertical="top" shrinkToFi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8" fillId="7" borderId="4" xfId="0" applyFont="1" applyFill="1" applyBorder="1" applyAlignment="1">
      <alignment vertical="top" wrapText="1"/>
    </xf>
    <xf numFmtId="0" fontId="0" fillId="7" borderId="4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0" fillId="7" borderId="6" xfId="0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3" fillId="3" borderId="4" xfId="0" applyFont="1" applyFill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5" borderId="4" xfId="0" applyFont="1" applyFill="1" applyBorder="1" applyAlignment="1">
      <alignment vertical="top" wrapText="1"/>
    </xf>
    <xf numFmtId="0" fontId="6" fillId="5" borderId="5" xfId="0" applyFont="1" applyFill="1" applyBorder="1" applyAlignment="1">
      <alignment vertical="top" wrapText="1"/>
    </xf>
    <xf numFmtId="0" fontId="0" fillId="5" borderId="4" xfId="0" applyFill="1" applyBorder="1" applyAlignment="1">
      <alignment vertical="center" wrapText="1"/>
    </xf>
    <xf numFmtId="0" fontId="0" fillId="5" borderId="5" xfId="0" applyFill="1" applyBorder="1" applyAlignment="1">
      <alignment vertical="center" wrapText="1"/>
    </xf>
    <xf numFmtId="1" fontId="5" fillId="5" borderId="4" xfId="0" applyNumberFormat="1" applyFont="1" applyFill="1" applyBorder="1" applyAlignment="1">
      <alignment vertical="top" shrinkToFit="1"/>
    </xf>
    <xf numFmtId="0" fontId="0" fillId="5" borderId="4" xfId="0" applyFill="1" applyBorder="1" applyAlignment="1">
      <alignment vertical="top" wrapText="1"/>
    </xf>
    <xf numFmtId="0" fontId="0" fillId="5" borderId="5" xfId="0" applyFill="1" applyBorder="1" applyAlignment="1">
      <alignment vertical="top" wrapText="1"/>
    </xf>
    <xf numFmtId="2" fontId="5" fillId="0" borderId="4" xfId="0" applyNumberFormat="1" applyFont="1" applyBorder="1" applyAlignment="1">
      <alignment vertical="top" shrinkToFit="1"/>
    </xf>
    <xf numFmtId="3" fontId="5" fillId="0" borderId="5" xfId="0" applyNumberFormat="1" applyFont="1" applyBorder="1" applyAlignment="1">
      <alignment vertical="top" shrinkToFit="1"/>
    </xf>
    <xf numFmtId="0" fontId="8" fillId="0" borderId="4" xfId="0" applyFont="1" applyBorder="1" applyAlignment="1">
      <alignment vertical="top" wrapText="1"/>
    </xf>
    <xf numFmtId="0" fontId="0" fillId="3" borderId="5" xfId="0" applyFill="1" applyBorder="1" applyAlignment="1">
      <alignment wrapText="1"/>
    </xf>
    <xf numFmtId="165" fontId="10" fillId="0" borderId="5" xfId="0" applyNumberFormat="1" applyFont="1" applyBorder="1" applyAlignment="1">
      <alignment vertical="top" shrinkToFi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1" fontId="5" fillId="0" borderId="5" xfId="0" applyNumberFormat="1" applyFont="1" applyBorder="1" applyAlignment="1">
      <alignment vertical="top" shrinkToFit="1"/>
    </xf>
    <xf numFmtId="1" fontId="5" fillId="0" borderId="4" xfId="0" applyNumberFormat="1" applyFont="1" applyBorder="1" applyAlignment="1">
      <alignment vertical="center" shrinkToFit="1"/>
    </xf>
    <xf numFmtId="0" fontId="6" fillId="0" borderId="4" xfId="0" applyFont="1" applyBorder="1" applyAlignment="1">
      <alignment vertical="center" wrapText="1"/>
    </xf>
    <xf numFmtId="1" fontId="5" fillId="0" borderId="5" xfId="0" applyNumberFormat="1" applyFont="1" applyBorder="1" applyAlignment="1">
      <alignment vertical="center" shrinkToFit="1"/>
    </xf>
    <xf numFmtId="2" fontId="5" fillId="0" borderId="5" xfId="0" applyNumberFormat="1" applyFont="1" applyBorder="1" applyAlignment="1">
      <alignment vertical="top" shrinkToFit="1"/>
    </xf>
    <xf numFmtId="164" fontId="5" fillId="0" borderId="5" xfId="0" applyNumberFormat="1" applyFont="1" applyBorder="1" applyAlignment="1">
      <alignment vertical="top" shrinkToFit="1"/>
    </xf>
    <xf numFmtId="3" fontId="5" fillId="5" borderId="5" xfId="0" applyNumberFormat="1" applyFont="1" applyFill="1" applyBorder="1" applyAlignment="1">
      <alignment vertical="top" shrinkToFit="1"/>
    </xf>
    <xf numFmtId="1" fontId="5" fillId="5" borderId="5" xfId="0" applyNumberFormat="1" applyFont="1" applyFill="1" applyBorder="1" applyAlignment="1">
      <alignment vertical="top" shrinkToFi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center" wrapText="1"/>
    </xf>
    <xf numFmtId="3" fontId="5" fillId="0" borderId="5" xfId="0" applyNumberFormat="1" applyFont="1" applyBorder="1" applyAlignment="1">
      <alignment vertical="center" shrinkToFit="1"/>
    </xf>
    <xf numFmtId="1" fontId="5" fillId="7" borderId="4" xfId="0" applyNumberFormat="1" applyFont="1" applyFill="1" applyBorder="1" applyAlignment="1">
      <alignment vertical="top" shrinkToFit="1"/>
    </xf>
    <xf numFmtId="1" fontId="7" fillId="0" borderId="4" xfId="0" applyNumberFormat="1" applyFont="1" applyBorder="1" applyAlignment="1">
      <alignment vertical="top" shrinkToFit="1"/>
    </xf>
    <xf numFmtId="1" fontId="5" fillId="4" borderId="4" xfId="0" applyNumberFormat="1" applyFont="1" applyFill="1" applyBorder="1" applyAlignment="1">
      <alignment vertical="top" shrinkToFit="1"/>
    </xf>
    <xf numFmtId="1" fontId="5" fillId="6" borderId="4" xfId="0" applyNumberFormat="1" applyFont="1" applyFill="1" applyBorder="1" applyAlignment="1">
      <alignment vertical="top" shrinkToFit="1"/>
    </xf>
    <xf numFmtId="0" fontId="6" fillId="6" borderId="4" xfId="0" applyFont="1" applyFill="1" applyBorder="1" applyAlignment="1">
      <alignment vertical="top" wrapText="1"/>
    </xf>
    <xf numFmtId="1" fontId="5" fillId="6" borderId="5" xfId="0" applyNumberFormat="1" applyFont="1" applyFill="1" applyBorder="1" applyAlignment="1">
      <alignment vertical="top" shrinkToFit="1"/>
    </xf>
    <xf numFmtId="0" fontId="0" fillId="7" borderId="4" xfId="0" applyFill="1" applyBorder="1" applyAlignment="1">
      <alignment wrapText="1"/>
    </xf>
    <xf numFmtId="0" fontId="0" fillId="7" borderId="6" xfId="0" applyFill="1" applyBorder="1" applyAlignment="1">
      <alignment wrapText="1"/>
    </xf>
    <xf numFmtId="0" fontId="3" fillId="7" borderId="4" xfId="0" applyFont="1" applyFill="1" applyBorder="1" applyAlignment="1">
      <alignment vertical="top" wrapText="1"/>
    </xf>
    <xf numFmtId="0" fontId="0" fillId="7" borderId="5" xfId="0" applyFill="1" applyBorder="1" applyAlignment="1">
      <alignment wrapText="1"/>
    </xf>
    <xf numFmtId="3" fontId="5" fillId="4" borderId="5" xfId="0" applyNumberFormat="1" applyFont="1" applyFill="1" applyBorder="1" applyAlignment="1">
      <alignment vertical="top" shrinkToFit="1"/>
    </xf>
    <xf numFmtId="0" fontId="1" fillId="0" borderId="0" xfId="0" applyFont="1" applyAlignment="1">
      <alignment wrapText="1"/>
    </xf>
    <xf numFmtId="0" fontId="4" fillId="5" borderId="4" xfId="0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0" xfId="0" applyAlignment="1">
      <alignment vertical="top"/>
    </xf>
    <xf numFmtId="3" fontId="6" fillId="5" borderId="6" xfId="0" applyNumberFormat="1" applyFont="1" applyFill="1" applyBorder="1" applyAlignment="1">
      <alignment horizontal="right" vertical="top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top" wrapText="1"/>
    </xf>
    <xf numFmtId="3" fontId="6" fillId="6" borderId="6" xfId="0" applyNumberFormat="1" applyFont="1" applyFill="1" applyBorder="1" applyAlignment="1">
      <alignment horizontal="right" vertical="top" wrapText="1"/>
    </xf>
    <xf numFmtId="3" fontId="6" fillId="5" borderId="6" xfId="0" applyNumberFormat="1" applyFont="1" applyFill="1" applyBorder="1" applyAlignment="1">
      <alignment horizontal="left" vertical="top" wrapText="1" indent="4"/>
    </xf>
    <xf numFmtId="3" fontId="8" fillId="7" borderId="6" xfId="0" applyNumberFormat="1" applyFont="1" applyFill="1" applyBorder="1" applyAlignment="1">
      <alignment horizontal="right" vertical="top" wrapText="1"/>
    </xf>
    <xf numFmtId="3" fontId="6" fillId="0" borderId="6" xfId="0" applyNumberFormat="1" applyFont="1" applyBorder="1" applyAlignment="1">
      <alignment horizontal="right" vertical="top" wrapText="1" indent="1"/>
    </xf>
    <xf numFmtId="3" fontId="6" fillId="8" borderId="6" xfId="0" applyNumberFormat="1" applyFont="1" applyFill="1" applyBorder="1" applyAlignment="1">
      <alignment horizontal="right" vertical="top" wrapText="1"/>
    </xf>
    <xf numFmtId="3" fontId="8" fillId="7" borderId="6" xfId="0" applyNumberFormat="1" applyFont="1" applyFill="1" applyBorder="1" applyAlignment="1">
      <alignment horizontal="right" vertical="top" wrapText="1" indent="1"/>
    </xf>
    <xf numFmtId="3" fontId="0" fillId="3" borderId="6" xfId="0" applyNumberFormat="1" applyFill="1" applyBorder="1" applyAlignment="1">
      <alignment wrapText="1"/>
    </xf>
    <xf numFmtId="3" fontId="0" fillId="3" borderId="5" xfId="0" applyNumberFormat="1" applyFill="1" applyBorder="1" applyAlignment="1">
      <alignment wrapText="1"/>
    </xf>
    <xf numFmtId="0" fontId="0" fillId="2" borderId="4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0" fillId="2" borderId="9" xfId="0" applyFill="1" applyBorder="1"/>
    <xf numFmtId="0" fontId="0" fillId="2" borderId="8" xfId="0" applyFill="1" applyBorder="1" applyAlignment="1">
      <alignment vertical="top"/>
    </xf>
    <xf numFmtId="0" fontId="0" fillId="2" borderId="7" xfId="0" applyFill="1" applyBorder="1"/>
    <xf numFmtId="0" fontId="3" fillId="2" borderId="10" xfId="0" applyFont="1" applyFill="1" applyBorder="1" applyAlignment="1">
      <alignment vertical="top"/>
    </xf>
    <xf numFmtId="0" fontId="4" fillId="2" borderId="11" xfId="0" applyFont="1" applyFill="1" applyBorder="1" applyAlignment="1">
      <alignment vertical="top"/>
    </xf>
    <xf numFmtId="0" fontId="4" fillId="2" borderId="12" xfId="0" applyFont="1" applyFill="1" applyBorder="1" applyAlignment="1">
      <alignment vertical="top"/>
    </xf>
    <xf numFmtId="0" fontId="0" fillId="3" borderId="14" xfId="0" applyFill="1" applyBorder="1"/>
    <xf numFmtId="0" fontId="3" fillId="3" borderId="14" xfId="0" applyFont="1" applyFill="1" applyBorder="1" applyAlignment="1">
      <alignment vertical="top"/>
    </xf>
    <xf numFmtId="0" fontId="3" fillId="3" borderId="15" xfId="0" applyFont="1" applyFill="1" applyBorder="1" applyAlignment="1">
      <alignment vertical="top"/>
    </xf>
    <xf numFmtId="0" fontId="6" fillId="0" borderId="4" xfId="0" applyFont="1" applyBorder="1" applyAlignment="1">
      <alignment vertical="top"/>
    </xf>
    <xf numFmtId="0" fontId="4" fillId="4" borderId="4" xfId="0" applyFont="1" applyFill="1" applyBorder="1" applyAlignment="1">
      <alignment horizontal="right" vertical="top"/>
    </xf>
    <xf numFmtId="3" fontId="6" fillId="0" borderId="6" xfId="0" applyNumberFormat="1" applyFont="1" applyBorder="1" applyAlignment="1">
      <alignment horizontal="right" vertical="top"/>
    </xf>
    <xf numFmtId="0" fontId="0" fillId="3" borderId="4" xfId="0" applyFill="1" applyBorder="1"/>
    <xf numFmtId="0" fontId="3" fillId="3" borderId="4" xfId="0" applyFont="1" applyFill="1" applyBorder="1" applyAlignment="1">
      <alignment vertical="top"/>
    </xf>
    <xf numFmtId="0" fontId="0" fillId="3" borderId="5" xfId="0" applyFill="1" applyBorder="1"/>
    <xf numFmtId="0" fontId="0" fillId="3" borderId="6" xfId="0" applyFill="1" applyBorder="1"/>
    <xf numFmtId="0" fontId="0" fillId="0" borderId="4" xfId="0" applyBorder="1" applyAlignment="1">
      <alignment vertical="center"/>
    </xf>
    <xf numFmtId="0" fontId="4" fillId="0" borderId="4" xfId="0" applyFont="1" applyBorder="1" applyAlignment="1">
      <alignment horizontal="right" vertical="top"/>
    </xf>
    <xf numFmtId="0" fontId="6" fillId="0" borderId="6" xfId="0" applyFont="1" applyBorder="1" applyAlignment="1">
      <alignment horizontal="right" vertical="top"/>
    </xf>
    <xf numFmtId="0" fontId="6" fillId="0" borderId="5" xfId="0" applyFont="1" applyBorder="1" applyAlignment="1">
      <alignment vertical="top"/>
    </xf>
    <xf numFmtId="0" fontId="6" fillId="5" borderId="4" xfId="0" applyFont="1" applyFill="1" applyBorder="1" applyAlignment="1">
      <alignment vertical="top"/>
    </xf>
    <xf numFmtId="0" fontId="4" fillId="5" borderId="4" xfId="0" applyFont="1" applyFill="1" applyBorder="1" applyAlignment="1">
      <alignment horizontal="right" vertical="top"/>
    </xf>
    <xf numFmtId="0" fontId="6" fillId="5" borderId="5" xfId="0" applyFont="1" applyFill="1" applyBorder="1" applyAlignment="1">
      <alignment vertical="top"/>
    </xf>
    <xf numFmtId="3" fontId="6" fillId="5" borderId="6" xfId="0" applyNumberFormat="1" applyFont="1" applyFill="1" applyBorder="1" applyAlignment="1">
      <alignment horizontal="right" vertical="top"/>
    </xf>
    <xf numFmtId="0" fontId="6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0" fontId="6" fillId="6" borderId="4" xfId="0" applyFont="1" applyFill="1" applyBorder="1" applyAlignment="1">
      <alignment vertical="top"/>
    </xf>
    <xf numFmtId="0" fontId="4" fillId="6" borderId="4" xfId="0" applyFont="1" applyFill="1" applyBorder="1" applyAlignment="1">
      <alignment horizontal="right" vertical="top"/>
    </xf>
    <xf numFmtId="3" fontId="6" fillId="8" borderId="6" xfId="0" applyNumberFormat="1" applyFont="1" applyFill="1" applyBorder="1" applyAlignment="1">
      <alignment horizontal="right" vertical="top"/>
    </xf>
    <xf numFmtId="0" fontId="0" fillId="7" borderId="4" xfId="0" applyFill="1" applyBorder="1"/>
    <xf numFmtId="0" fontId="3" fillId="7" borderId="4" xfId="0" applyFont="1" applyFill="1" applyBorder="1" applyAlignment="1">
      <alignment vertical="top"/>
    </xf>
    <xf numFmtId="0" fontId="0" fillId="7" borderId="5" xfId="0" applyFill="1" applyBorder="1"/>
    <xf numFmtId="0" fontId="0" fillId="7" borderId="6" xfId="0" applyFill="1" applyBorder="1"/>
    <xf numFmtId="0" fontId="0" fillId="0" borderId="4" xfId="0" applyBorder="1" applyAlignment="1">
      <alignment vertical="top"/>
    </xf>
    <xf numFmtId="0" fontId="0" fillId="5" borderId="4" xfId="0" applyFill="1" applyBorder="1" applyAlignment="1">
      <alignment vertical="top"/>
    </xf>
    <xf numFmtId="0" fontId="0" fillId="0" borderId="6" xfId="0" applyBorder="1"/>
    <xf numFmtId="0" fontId="8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4" xfId="0" applyFont="1" applyBorder="1" applyAlignment="1">
      <alignment vertical="center"/>
    </xf>
    <xf numFmtId="0" fontId="0" fillId="7" borderId="4" xfId="0" applyFill="1" applyBorder="1" applyAlignment="1">
      <alignment vertical="center"/>
    </xf>
    <xf numFmtId="0" fontId="8" fillId="7" borderId="4" xfId="0" applyFont="1" applyFill="1" applyBorder="1" applyAlignment="1">
      <alignment vertical="top"/>
    </xf>
    <xf numFmtId="0" fontId="0" fillId="7" borderId="5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5" borderId="5" xfId="0" applyFill="1" applyBorder="1" applyAlignment="1">
      <alignment vertical="top"/>
    </xf>
    <xf numFmtId="0" fontId="0" fillId="5" borderId="4" xfId="0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8" fillId="7" borderId="6" xfId="0" applyFont="1" applyFill="1" applyBorder="1" applyAlignment="1">
      <alignment horizontal="right" vertical="top"/>
    </xf>
    <xf numFmtId="0" fontId="18" fillId="2" borderId="11" xfId="0" applyFont="1" applyFill="1" applyBorder="1" applyAlignment="1">
      <alignment vertical="top"/>
    </xf>
    <xf numFmtId="0" fontId="19" fillId="2" borderId="2" xfId="0" applyFont="1" applyFill="1" applyBorder="1" applyAlignment="1">
      <alignment vertical="top" wrapText="1"/>
    </xf>
    <xf numFmtId="0" fontId="1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489</xdr:row>
      <xdr:rowOff>0</xdr:rowOff>
    </xdr:from>
    <xdr:ext cx="6571107" cy="244475"/>
    <xdr:pic>
      <xdr:nvPicPr>
        <xdr:cNvPr id="18" name="image3.jpe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488</xdr:row>
      <xdr:rowOff>223013</xdr:rowOff>
    </xdr:from>
    <xdr:ext cx="75565" cy="10011410"/>
    <xdr:grpSp>
      <xdr:nvGrpSpPr>
        <xdr:cNvPr id="19" name="Group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7124700" y="210830288"/>
          <a:ext cx="75565" cy="10011410"/>
          <a:chOff x="0" y="0"/>
          <a:chExt cx="75565" cy="10011410"/>
        </a:xfrm>
      </xdr:grpSpPr>
      <xdr:sp macro="" textlink="">
        <xdr:nvSpPr>
          <xdr:cNvPr id="20" name="Shape 20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1" name="Shape 21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2" name="Shape 22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23" name="Shape 23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4" name="Shape 24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5" name="Shape 25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488</xdr:row>
      <xdr:rowOff>217929</xdr:rowOff>
    </xdr:from>
    <xdr:ext cx="74930" cy="10086340"/>
    <xdr:grpSp>
      <xdr:nvGrpSpPr>
        <xdr:cNvPr id="26" name="Group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0" y="210825204"/>
          <a:ext cx="74930" cy="10086340"/>
          <a:chOff x="0" y="0"/>
          <a:chExt cx="74930" cy="10086340"/>
        </a:xfrm>
      </xdr:grpSpPr>
      <xdr:sp macro="" textlink="">
        <xdr:nvSpPr>
          <xdr:cNvPr id="27" name="Shape 27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28" name="Shape 28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29" name="Shape 29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0" name="Shape 30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31" name="Shape 31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32" name="Shape 32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3" name="Shape 33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34" name="Shape 34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35" name="Shape 35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7</xdr:col>
      <xdr:colOff>0</xdr:colOff>
      <xdr:row>489</xdr:row>
      <xdr:rowOff>0</xdr:rowOff>
    </xdr:from>
    <xdr:ext cx="57150" cy="7493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GrpSpPr/>
      </xdr:nvGrpSpPr>
      <xdr:grpSpPr>
        <a:xfrm>
          <a:off x="7124700" y="210950175"/>
          <a:ext cx="57150" cy="74930"/>
          <a:chOff x="0" y="0"/>
          <a:chExt cx="57150" cy="74930"/>
        </a:xfrm>
      </xdr:grpSpPr>
      <xdr:sp macro="" textlink="">
        <xdr:nvSpPr>
          <xdr:cNvPr id="37" name="Shape 37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38" name="Shape 38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1</xdr:col>
      <xdr:colOff>0</xdr:colOff>
      <xdr:row>489</xdr:row>
      <xdr:rowOff>0</xdr:rowOff>
    </xdr:from>
    <xdr:ext cx="6571107" cy="244475"/>
    <xdr:pic>
      <xdr:nvPicPr>
        <xdr:cNvPr id="39" name="image3.jpe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489</xdr:row>
      <xdr:rowOff>0</xdr:rowOff>
    </xdr:from>
    <xdr:ext cx="75565" cy="10011410"/>
    <xdr:grpSp>
      <xdr:nvGrpSpPr>
        <xdr:cNvPr id="40" name="Group 4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/>
      </xdr:nvGrpSpPr>
      <xdr:grpSpPr>
        <a:xfrm>
          <a:off x="7124700" y="210950175"/>
          <a:ext cx="75565" cy="10011410"/>
          <a:chOff x="0" y="0"/>
          <a:chExt cx="75565" cy="10011410"/>
        </a:xfrm>
      </xdr:grpSpPr>
      <xdr:sp macro="" textlink="">
        <xdr:nvSpPr>
          <xdr:cNvPr id="41" name="Shape 41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2" name="Shape 42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43" name="Shape 43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44" name="Shape 44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5" name="Shape 45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46" name="Shape 46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489</xdr:row>
      <xdr:rowOff>0</xdr:rowOff>
    </xdr:from>
    <xdr:ext cx="74930" cy="10086340"/>
    <xdr:grpSp>
      <xdr:nvGrpSpPr>
        <xdr:cNvPr id="47" name="Group 4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pSpPr/>
      </xdr:nvGrpSpPr>
      <xdr:grpSpPr>
        <a:xfrm>
          <a:off x="0" y="210950175"/>
          <a:ext cx="74930" cy="10086340"/>
          <a:chOff x="0" y="0"/>
          <a:chExt cx="74930" cy="10086340"/>
        </a:xfrm>
      </xdr:grpSpPr>
      <xdr:sp macro="" textlink="">
        <xdr:nvSpPr>
          <xdr:cNvPr id="48" name="Shape 48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49" name="Shape 4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0" name="Shape 50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1" name="Shape 51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52" name="Shape 52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3" name="Shape 53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4" name="Shape 54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55" name="Shape 55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56" name="Shape 56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7</xdr:col>
      <xdr:colOff>0</xdr:colOff>
      <xdr:row>489</xdr:row>
      <xdr:rowOff>0</xdr:rowOff>
    </xdr:from>
    <xdr:ext cx="57150" cy="74930"/>
    <xdr:grpSp>
      <xdr:nvGrpSpPr>
        <xdr:cNvPr id="57" name="Group 5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GrpSpPr/>
      </xdr:nvGrpSpPr>
      <xdr:grpSpPr>
        <a:xfrm>
          <a:off x="7124700" y="210950175"/>
          <a:ext cx="57150" cy="74930"/>
          <a:chOff x="0" y="0"/>
          <a:chExt cx="57150" cy="74930"/>
        </a:xfrm>
      </xdr:grpSpPr>
      <xdr:sp macro="" textlink="">
        <xdr:nvSpPr>
          <xdr:cNvPr id="58" name="Shape 58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59" name="Shape 59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1</xdr:col>
      <xdr:colOff>0</xdr:colOff>
      <xdr:row>489</xdr:row>
      <xdr:rowOff>0</xdr:rowOff>
    </xdr:from>
    <xdr:ext cx="6571107" cy="244475"/>
    <xdr:pic>
      <xdr:nvPicPr>
        <xdr:cNvPr id="60" name="image3.jpe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489</xdr:row>
      <xdr:rowOff>0</xdr:rowOff>
    </xdr:from>
    <xdr:ext cx="75565" cy="10011410"/>
    <xdr:grpSp>
      <xdr:nvGrpSpPr>
        <xdr:cNvPr id="61" name="Group 6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/>
      </xdr:nvGrpSpPr>
      <xdr:grpSpPr>
        <a:xfrm>
          <a:off x="7124700" y="210950175"/>
          <a:ext cx="75565" cy="10011410"/>
          <a:chOff x="0" y="0"/>
          <a:chExt cx="75565" cy="10011410"/>
        </a:xfrm>
      </xdr:grpSpPr>
      <xdr:sp macro="" textlink="">
        <xdr:nvSpPr>
          <xdr:cNvPr id="62" name="Shape 62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56388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63" name="Shape 63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64" name="Shape 64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0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65" name="Shape 65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56388" y="74676"/>
            <a:ext cx="19050" cy="9936480"/>
          </a:xfrm>
          <a:custGeom>
            <a:avLst/>
            <a:gdLst/>
            <a:ahLst/>
            <a:cxnLst/>
            <a:rect l="0" t="0" r="0" b="0"/>
            <a:pathLst>
              <a:path w="19050" h="9936480">
                <a:moveTo>
                  <a:pt x="18592" y="0"/>
                </a:moveTo>
                <a:lnTo>
                  <a:pt x="0" y="0"/>
                </a:lnTo>
                <a:lnTo>
                  <a:pt x="0" y="9936480"/>
                </a:lnTo>
                <a:lnTo>
                  <a:pt x="18592" y="9936480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66" name="Shape 66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67" name="Shape 67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</xdr:grpSp>
    <xdr:clientData/>
  </xdr:oneCellAnchor>
  <xdr:oneCellAnchor>
    <xdr:from>
      <xdr:col>0</xdr:col>
      <xdr:colOff>0</xdr:colOff>
      <xdr:row>489</xdr:row>
      <xdr:rowOff>0</xdr:rowOff>
    </xdr:from>
    <xdr:ext cx="74930" cy="10086340"/>
    <xdr:grpSp>
      <xdr:nvGrpSpPr>
        <xdr:cNvPr id="68" name="Group 6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GrpSpPr/>
      </xdr:nvGrpSpPr>
      <xdr:grpSpPr>
        <a:xfrm>
          <a:off x="0" y="210950175"/>
          <a:ext cx="74930" cy="10086340"/>
          <a:chOff x="0" y="0"/>
          <a:chExt cx="74930" cy="10086340"/>
        </a:xfrm>
      </xdr:grpSpPr>
      <xdr:sp macro="" textlink="">
        <xdr:nvSpPr>
          <xdr:cNvPr id="69" name="Shape 69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/>
        </xdr:nvSpPr>
        <xdr:spPr>
          <a:xfrm>
            <a:off x="0" y="10011156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0" name="Shape 70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18288" y="10011156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1" name="Shape 71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2" name="Shape 72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/>
        </xdr:nvSpPr>
        <xdr:spPr>
          <a:xfrm>
            <a:off x="0" y="0"/>
            <a:ext cx="18415" cy="74930"/>
          </a:xfrm>
          <a:custGeom>
            <a:avLst/>
            <a:gdLst/>
            <a:ahLst/>
            <a:cxnLst/>
            <a:rect l="0" t="0" r="0" b="0"/>
            <a:pathLst>
              <a:path w="18415" h="74930">
                <a:moveTo>
                  <a:pt x="18288" y="0"/>
                </a:moveTo>
                <a:lnTo>
                  <a:pt x="0" y="0"/>
                </a:lnTo>
                <a:lnTo>
                  <a:pt x="0" y="74675"/>
                </a:lnTo>
                <a:lnTo>
                  <a:pt x="18288" y="74675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3" name="Shape 73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/>
        </xdr:nvSpPr>
        <xdr:spPr>
          <a:xfrm>
            <a:off x="18288" y="18288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4" name="Shape 74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5" name="Shape 75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/>
          </a:solidFill>
        </xdr:spPr>
      </xdr:sp>
      <xdr:sp macro="" textlink="">
        <xdr:nvSpPr>
          <xdr:cNvPr id="76" name="Shape 76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  <xdr:sp macro="" textlink="">
        <xdr:nvSpPr>
          <xdr:cNvPr id="77" name="Shape 77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56388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7</xdr:col>
      <xdr:colOff>0</xdr:colOff>
      <xdr:row>489</xdr:row>
      <xdr:rowOff>0</xdr:rowOff>
    </xdr:from>
    <xdr:ext cx="57150" cy="74930"/>
    <xdr:grpSp>
      <xdr:nvGrpSpPr>
        <xdr:cNvPr id="78" name="Group 7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GrpSpPr/>
      </xdr:nvGrpSpPr>
      <xdr:grpSpPr>
        <a:xfrm>
          <a:off x="7124700" y="210950175"/>
          <a:ext cx="57150" cy="74930"/>
          <a:chOff x="0" y="0"/>
          <a:chExt cx="57150" cy="74930"/>
        </a:xfrm>
      </xdr:grpSpPr>
      <xdr:sp macro="" textlink="">
        <xdr:nvSpPr>
          <xdr:cNvPr id="79" name="Shape 79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/>
        </xdr:nvSpPr>
        <xdr:spPr>
          <a:xfrm>
            <a:off x="38100" y="0"/>
            <a:ext cx="19050" cy="74930"/>
          </a:xfrm>
          <a:custGeom>
            <a:avLst/>
            <a:gdLst/>
            <a:ahLst/>
            <a:cxnLst/>
            <a:rect l="0" t="0" r="0" b="0"/>
            <a:pathLst>
              <a:path w="19050" h="74930">
                <a:moveTo>
                  <a:pt x="18592" y="0"/>
                </a:moveTo>
                <a:lnTo>
                  <a:pt x="0" y="0"/>
                </a:lnTo>
                <a:lnTo>
                  <a:pt x="0" y="74675"/>
                </a:lnTo>
                <a:lnTo>
                  <a:pt x="18592" y="74675"/>
                </a:lnTo>
                <a:lnTo>
                  <a:pt x="18592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80" name="Shape 80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0" y="0"/>
            <a:ext cx="38100" cy="56515"/>
          </a:xfrm>
          <a:custGeom>
            <a:avLst/>
            <a:gdLst/>
            <a:ahLst/>
            <a:cxnLst/>
            <a:rect l="0" t="0" r="0" b="0"/>
            <a:pathLst>
              <a:path w="38100" h="56515">
                <a:moveTo>
                  <a:pt x="38100" y="0"/>
                </a:moveTo>
                <a:lnTo>
                  <a:pt x="0" y="0"/>
                </a:lnTo>
                <a:lnTo>
                  <a:pt x="0" y="56387"/>
                </a:lnTo>
                <a:lnTo>
                  <a:pt x="38100" y="56387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/>
          </a:solidFill>
        </xdr:spPr>
      </xdr:sp>
    </xdr:grpSp>
    <xdr:clientData/>
  </xdr:oneCellAnchor>
  <xdr:oneCellAnchor>
    <xdr:from>
      <xdr:col>0</xdr:col>
      <xdr:colOff>0</xdr:colOff>
      <xdr:row>489</xdr:row>
      <xdr:rowOff>0</xdr:rowOff>
    </xdr:from>
    <xdr:ext cx="6952615" cy="10086340"/>
    <xdr:grpSp>
      <xdr:nvGrpSpPr>
        <xdr:cNvPr id="81" name="Group 8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GrpSpPr/>
      </xdr:nvGrpSpPr>
      <xdr:grpSpPr>
        <a:xfrm>
          <a:off x="0" y="210950175"/>
          <a:ext cx="6952615" cy="10086340"/>
          <a:chOff x="0" y="0"/>
          <a:chExt cx="6952615" cy="10086340"/>
        </a:xfrm>
      </xdr:grpSpPr>
      <xdr:sp macro="" textlink="">
        <xdr:nvSpPr>
          <xdr:cNvPr id="82" name="Shape 82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/>
        </xdr:nvSpPr>
        <xdr:spPr>
          <a:xfrm>
            <a:off x="144779" y="9658984"/>
            <a:ext cx="6722109" cy="76200"/>
          </a:xfrm>
          <a:custGeom>
            <a:avLst/>
            <a:gdLst/>
            <a:ahLst/>
            <a:cxnLst/>
            <a:rect l="0" t="0" r="0" b="0"/>
            <a:pathLst>
              <a:path w="6722109" h="76200">
                <a:moveTo>
                  <a:pt x="6722109" y="0"/>
                </a:moveTo>
                <a:lnTo>
                  <a:pt x="0" y="0"/>
                </a:lnTo>
                <a:lnTo>
                  <a:pt x="0" y="76200"/>
                </a:lnTo>
                <a:lnTo>
                  <a:pt x="6722109" y="76200"/>
                </a:lnTo>
                <a:lnTo>
                  <a:pt x="6722109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3" name="Shape 83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0" y="0"/>
            <a:ext cx="74930" cy="74930"/>
          </a:xfrm>
          <a:custGeom>
            <a:avLst/>
            <a:gdLst/>
            <a:ahLst/>
            <a:cxnLst/>
            <a:rect l="0" t="0" r="0" b="0"/>
            <a:pathLst>
              <a:path w="74930" h="74930">
                <a:moveTo>
                  <a:pt x="74676" y="0"/>
                </a:moveTo>
                <a:lnTo>
                  <a:pt x="18288" y="0"/>
                </a:lnTo>
                <a:lnTo>
                  <a:pt x="0" y="0"/>
                </a:lnTo>
                <a:lnTo>
                  <a:pt x="0" y="18288"/>
                </a:lnTo>
                <a:lnTo>
                  <a:pt x="0" y="74676"/>
                </a:lnTo>
                <a:lnTo>
                  <a:pt x="18288" y="74676"/>
                </a:lnTo>
                <a:lnTo>
                  <a:pt x="18288" y="18288"/>
                </a:lnTo>
                <a:lnTo>
                  <a:pt x="74676" y="18288"/>
                </a:lnTo>
                <a:lnTo>
                  <a:pt x="74676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84" name="Shape 84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>
          <a:xfrm>
            <a:off x="18288" y="18287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38100" y="0"/>
                </a:lnTo>
                <a:lnTo>
                  <a:pt x="0" y="0"/>
                </a:lnTo>
                <a:lnTo>
                  <a:pt x="0" y="38100"/>
                </a:lnTo>
                <a:lnTo>
                  <a:pt x="0" y="56388"/>
                </a:lnTo>
                <a:lnTo>
                  <a:pt x="38100" y="56388"/>
                </a:lnTo>
                <a:lnTo>
                  <a:pt x="38100" y="38100"/>
                </a:lnTo>
                <a:lnTo>
                  <a:pt x="56388" y="38100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85" name="Shape 85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/>
        </xdr:nvSpPr>
        <xdr:spPr>
          <a:xfrm>
            <a:off x="56388" y="56387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6" name="Shape 86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/>
        </xdr:nvSpPr>
        <xdr:spPr>
          <a:xfrm>
            <a:off x="74676" y="0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8"/>
                </a:lnTo>
                <a:lnTo>
                  <a:pt x="6802882" y="18288"/>
                </a:lnTo>
                <a:lnTo>
                  <a:pt x="6802882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87" name="Shape 87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/>
        </xdr:nvSpPr>
        <xdr:spPr>
          <a:xfrm>
            <a:off x="74676" y="18288"/>
            <a:ext cx="6803390" cy="38100"/>
          </a:xfrm>
          <a:custGeom>
            <a:avLst/>
            <a:gdLst/>
            <a:ahLst/>
            <a:cxnLst/>
            <a:rect l="0" t="0" r="0" b="0"/>
            <a:pathLst>
              <a:path w="6803390" h="38100">
                <a:moveTo>
                  <a:pt x="6802882" y="0"/>
                </a:moveTo>
                <a:lnTo>
                  <a:pt x="0" y="0"/>
                </a:lnTo>
                <a:lnTo>
                  <a:pt x="0" y="38100"/>
                </a:lnTo>
                <a:lnTo>
                  <a:pt x="6802882" y="38100"/>
                </a:lnTo>
                <a:lnTo>
                  <a:pt x="680288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88" name="Shape 88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/>
        </xdr:nvSpPr>
        <xdr:spPr>
          <a:xfrm>
            <a:off x="74676" y="0"/>
            <a:ext cx="6878320" cy="74930"/>
          </a:xfrm>
          <a:custGeom>
            <a:avLst/>
            <a:gdLst/>
            <a:ahLst/>
            <a:cxnLst/>
            <a:rect l="0" t="0" r="0" b="0"/>
            <a:pathLst>
              <a:path w="6878320" h="74930">
                <a:moveTo>
                  <a:pt x="6802882" y="56388"/>
                </a:moveTo>
                <a:lnTo>
                  <a:pt x="0" y="56388"/>
                </a:lnTo>
                <a:lnTo>
                  <a:pt x="0" y="74676"/>
                </a:lnTo>
                <a:lnTo>
                  <a:pt x="6802882" y="74676"/>
                </a:lnTo>
                <a:lnTo>
                  <a:pt x="6802882" y="56388"/>
                </a:lnTo>
                <a:close/>
              </a:path>
              <a:path w="6878320" h="74930">
                <a:moveTo>
                  <a:pt x="6877863" y="0"/>
                </a:moveTo>
                <a:lnTo>
                  <a:pt x="6859270" y="0"/>
                </a:lnTo>
                <a:lnTo>
                  <a:pt x="6859270" y="74676"/>
                </a:lnTo>
                <a:lnTo>
                  <a:pt x="6877863" y="74676"/>
                </a:lnTo>
                <a:lnTo>
                  <a:pt x="6877863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89" name="Shape 89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/>
        </xdr:nvSpPr>
        <xdr:spPr>
          <a:xfrm>
            <a:off x="6877557" y="0"/>
            <a:ext cx="75565" cy="18415"/>
          </a:xfrm>
          <a:custGeom>
            <a:avLst/>
            <a:gdLst/>
            <a:ahLst/>
            <a:cxnLst/>
            <a:rect l="0" t="0" r="0" b="0"/>
            <a:pathLst>
              <a:path w="75565" h="18415">
                <a:moveTo>
                  <a:pt x="74980" y="0"/>
                </a:moveTo>
                <a:lnTo>
                  <a:pt x="0" y="0"/>
                </a:lnTo>
                <a:lnTo>
                  <a:pt x="0" y="18288"/>
                </a:lnTo>
                <a:lnTo>
                  <a:pt x="74980" y="18288"/>
                </a:lnTo>
                <a:lnTo>
                  <a:pt x="7498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0" name="Shape 90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/>
        </xdr:nvSpPr>
        <xdr:spPr>
          <a:xfrm>
            <a:off x="6877558" y="18287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18288" y="0"/>
                </a:lnTo>
                <a:lnTo>
                  <a:pt x="0" y="0"/>
                </a:lnTo>
                <a:lnTo>
                  <a:pt x="0" y="38100"/>
                </a:lnTo>
                <a:lnTo>
                  <a:pt x="18288" y="38100"/>
                </a:lnTo>
                <a:lnTo>
                  <a:pt x="18288" y="56388"/>
                </a:lnTo>
                <a:lnTo>
                  <a:pt x="56388" y="56388"/>
                </a:lnTo>
                <a:lnTo>
                  <a:pt x="56388" y="38100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1" name="Shape 91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/>
        </xdr:nvSpPr>
        <xdr:spPr>
          <a:xfrm>
            <a:off x="6877557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2" name="Shape 92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/>
        </xdr:nvSpPr>
        <xdr:spPr>
          <a:xfrm>
            <a:off x="6877557" y="56388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3" name="Shape 93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/>
        </xdr:nvSpPr>
        <xdr:spPr>
          <a:xfrm>
            <a:off x="0" y="74676"/>
            <a:ext cx="18415" cy="9936480"/>
          </a:xfrm>
          <a:custGeom>
            <a:avLst/>
            <a:gdLst/>
            <a:ahLst/>
            <a:cxnLst/>
            <a:rect l="0" t="0" r="0" b="0"/>
            <a:pathLst>
              <a:path w="18415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4" name="Shape 94">
            <a:extLst>
              <a:ext uri="{FF2B5EF4-FFF2-40B4-BE49-F238E27FC236}">
                <a16:creationId xmlns:a16="http://schemas.microsoft.com/office/drawing/2014/main" id="{00000000-0008-0000-0000-00005E000000}"/>
              </a:ext>
            </a:extLst>
          </xdr:cNvPr>
          <xdr:cNvSpPr/>
        </xdr:nvSpPr>
        <xdr:spPr>
          <a:xfrm>
            <a:off x="18288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5" name="Shape 95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/>
        </xdr:nvSpPr>
        <xdr:spPr>
          <a:xfrm>
            <a:off x="56388" y="74675"/>
            <a:ext cx="6896734" cy="9936480"/>
          </a:xfrm>
          <a:custGeom>
            <a:avLst/>
            <a:gdLst/>
            <a:ahLst/>
            <a:cxnLst/>
            <a:rect l="0" t="0" r="0" b="0"/>
            <a:pathLst>
              <a:path w="6896734" h="9936480">
                <a:moveTo>
                  <a:pt x="18288" y="0"/>
                </a:moveTo>
                <a:lnTo>
                  <a:pt x="0" y="0"/>
                </a:lnTo>
                <a:lnTo>
                  <a:pt x="0" y="9936480"/>
                </a:lnTo>
                <a:lnTo>
                  <a:pt x="18288" y="9936480"/>
                </a:lnTo>
                <a:lnTo>
                  <a:pt x="18288" y="0"/>
                </a:lnTo>
                <a:close/>
              </a:path>
              <a:path w="6896734" h="9936480">
                <a:moveTo>
                  <a:pt x="6896151" y="0"/>
                </a:moveTo>
                <a:lnTo>
                  <a:pt x="6877558" y="0"/>
                </a:lnTo>
                <a:lnTo>
                  <a:pt x="6877558" y="9936480"/>
                </a:lnTo>
                <a:lnTo>
                  <a:pt x="6896151" y="9936480"/>
                </a:lnTo>
                <a:lnTo>
                  <a:pt x="6896151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6" name="Shape 96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/>
        </xdr:nvSpPr>
        <xdr:spPr>
          <a:xfrm>
            <a:off x="6895845" y="74676"/>
            <a:ext cx="38100" cy="9936480"/>
          </a:xfrm>
          <a:custGeom>
            <a:avLst/>
            <a:gdLst/>
            <a:ahLst/>
            <a:cxnLst/>
            <a:rect l="0" t="0" r="0" b="0"/>
            <a:pathLst>
              <a:path w="38100" h="9936480">
                <a:moveTo>
                  <a:pt x="38100" y="0"/>
                </a:moveTo>
                <a:lnTo>
                  <a:pt x="0" y="0"/>
                </a:lnTo>
                <a:lnTo>
                  <a:pt x="0" y="9936480"/>
                </a:lnTo>
                <a:lnTo>
                  <a:pt x="38100" y="9936480"/>
                </a:lnTo>
                <a:lnTo>
                  <a:pt x="3810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97" name="Shape 97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SpPr/>
        </xdr:nvSpPr>
        <xdr:spPr>
          <a:xfrm>
            <a:off x="0" y="74675"/>
            <a:ext cx="6896100" cy="10011410"/>
          </a:xfrm>
          <a:custGeom>
            <a:avLst/>
            <a:gdLst/>
            <a:ahLst/>
            <a:cxnLst/>
            <a:rect l="0" t="0" r="0" b="0"/>
            <a:pathLst>
              <a:path w="6896100" h="10011410">
                <a:moveTo>
                  <a:pt x="18288" y="9936493"/>
                </a:moveTo>
                <a:lnTo>
                  <a:pt x="0" y="9936493"/>
                </a:lnTo>
                <a:lnTo>
                  <a:pt x="0" y="10011156"/>
                </a:lnTo>
                <a:lnTo>
                  <a:pt x="18288" y="10011156"/>
                </a:lnTo>
                <a:lnTo>
                  <a:pt x="18288" y="9936493"/>
                </a:lnTo>
                <a:close/>
              </a:path>
              <a:path w="6896100" h="10011410">
                <a:moveTo>
                  <a:pt x="6895846" y="0"/>
                </a:moveTo>
                <a:lnTo>
                  <a:pt x="6877558" y="0"/>
                </a:lnTo>
                <a:lnTo>
                  <a:pt x="6877558" y="9936480"/>
                </a:lnTo>
                <a:lnTo>
                  <a:pt x="6895846" y="9936480"/>
                </a:lnTo>
                <a:lnTo>
                  <a:pt x="6895846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98" name="Shape 98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/>
        </xdr:nvSpPr>
        <xdr:spPr>
          <a:xfrm>
            <a:off x="0" y="10067543"/>
            <a:ext cx="74930" cy="18415"/>
          </a:xfrm>
          <a:custGeom>
            <a:avLst/>
            <a:gdLst/>
            <a:ahLst/>
            <a:cxnLst/>
            <a:rect l="0" t="0" r="0" b="0"/>
            <a:pathLst>
              <a:path w="74930" h="18415">
                <a:moveTo>
                  <a:pt x="74675" y="0"/>
                </a:moveTo>
                <a:lnTo>
                  <a:pt x="0" y="0"/>
                </a:lnTo>
                <a:lnTo>
                  <a:pt x="0" y="18288"/>
                </a:lnTo>
                <a:lnTo>
                  <a:pt x="74675" y="18288"/>
                </a:lnTo>
                <a:lnTo>
                  <a:pt x="74675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99" name="Shape 99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SpPr/>
        </xdr:nvSpPr>
        <xdr:spPr>
          <a:xfrm>
            <a:off x="18288" y="10011155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18288"/>
                </a:moveTo>
                <a:lnTo>
                  <a:pt x="38100" y="18288"/>
                </a:lnTo>
                <a:lnTo>
                  <a:pt x="38100" y="0"/>
                </a:lnTo>
                <a:lnTo>
                  <a:pt x="0" y="0"/>
                </a:lnTo>
                <a:lnTo>
                  <a:pt x="0" y="18288"/>
                </a:lnTo>
                <a:lnTo>
                  <a:pt x="0" y="56388"/>
                </a:lnTo>
                <a:lnTo>
                  <a:pt x="38100" y="56388"/>
                </a:lnTo>
                <a:lnTo>
                  <a:pt x="56388" y="56388"/>
                </a:lnTo>
                <a:lnTo>
                  <a:pt x="56388" y="18288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0" name="Shape 100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1" name="Shape 101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SpPr/>
        </xdr:nvSpPr>
        <xdr:spPr>
          <a:xfrm>
            <a:off x="56388" y="10011156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7"/>
                </a:lnTo>
                <a:lnTo>
                  <a:pt x="18288" y="18287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02" name="Shape 102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SpPr/>
        </xdr:nvSpPr>
        <xdr:spPr>
          <a:xfrm>
            <a:off x="74676" y="10067543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8"/>
                </a:lnTo>
                <a:lnTo>
                  <a:pt x="6802882" y="18288"/>
                </a:lnTo>
                <a:lnTo>
                  <a:pt x="6802882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3" name="Shape 103">
            <a:extLst>
              <a:ext uri="{FF2B5EF4-FFF2-40B4-BE49-F238E27FC236}">
                <a16:creationId xmlns:a16="http://schemas.microsoft.com/office/drawing/2014/main" id="{00000000-0008-0000-0000-000067000000}"/>
              </a:ext>
            </a:extLst>
          </xdr:cNvPr>
          <xdr:cNvSpPr/>
        </xdr:nvSpPr>
        <xdr:spPr>
          <a:xfrm>
            <a:off x="74676" y="10029443"/>
            <a:ext cx="6803390" cy="38100"/>
          </a:xfrm>
          <a:custGeom>
            <a:avLst/>
            <a:gdLst/>
            <a:ahLst/>
            <a:cxnLst/>
            <a:rect l="0" t="0" r="0" b="0"/>
            <a:pathLst>
              <a:path w="6803390" h="38100">
                <a:moveTo>
                  <a:pt x="6802882" y="0"/>
                </a:moveTo>
                <a:lnTo>
                  <a:pt x="0" y="0"/>
                </a:lnTo>
                <a:lnTo>
                  <a:pt x="0" y="38100"/>
                </a:lnTo>
                <a:lnTo>
                  <a:pt x="6802882" y="38100"/>
                </a:lnTo>
                <a:lnTo>
                  <a:pt x="680288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4" name="Shape 104">
            <a:extLst>
              <a:ext uri="{FF2B5EF4-FFF2-40B4-BE49-F238E27FC236}">
                <a16:creationId xmlns:a16="http://schemas.microsoft.com/office/drawing/2014/main" id="{00000000-0008-0000-0000-000068000000}"/>
              </a:ext>
            </a:extLst>
          </xdr:cNvPr>
          <xdr:cNvSpPr/>
        </xdr:nvSpPr>
        <xdr:spPr>
          <a:xfrm>
            <a:off x="74676" y="10011156"/>
            <a:ext cx="6803390" cy="18415"/>
          </a:xfrm>
          <a:custGeom>
            <a:avLst/>
            <a:gdLst/>
            <a:ahLst/>
            <a:cxnLst/>
            <a:rect l="0" t="0" r="0" b="0"/>
            <a:pathLst>
              <a:path w="6803390" h="18415">
                <a:moveTo>
                  <a:pt x="6802882" y="0"/>
                </a:moveTo>
                <a:lnTo>
                  <a:pt x="0" y="0"/>
                </a:lnTo>
                <a:lnTo>
                  <a:pt x="0" y="18287"/>
                </a:lnTo>
                <a:lnTo>
                  <a:pt x="6802882" y="18287"/>
                </a:lnTo>
                <a:lnTo>
                  <a:pt x="6802882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05" name="Shape 105">
            <a:extLst>
              <a:ext uri="{FF2B5EF4-FFF2-40B4-BE49-F238E27FC236}">
                <a16:creationId xmlns:a16="http://schemas.microsoft.com/office/drawing/2014/main" id="{00000000-0008-0000-0000-000069000000}"/>
              </a:ext>
            </a:extLst>
          </xdr:cNvPr>
          <xdr:cNvSpPr/>
        </xdr:nvSpPr>
        <xdr:spPr>
          <a:xfrm>
            <a:off x="6877558" y="10011168"/>
            <a:ext cx="75565" cy="74930"/>
          </a:xfrm>
          <a:custGeom>
            <a:avLst/>
            <a:gdLst/>
            <a:ahLst/>
            <a:cxnLst/>
            <a:rect l="0" t="0" r="0" b="0"/>
            <a:pathLst>
              <a:path w="75565" h="74930">
                <a:moveTo>
                  <a:pt x="74980" y="0"/>
                </a:moveTo>
                <a:lnTo>
                  <a:pt x="56388" y="0"/>
                </a:lnTo>
                <a:lnTo>
                  <a:pt x="56388" y="56375"/>
                </a:lnTo>
                <a:lnTo>
                  <a:pt x="0" y="56375"/>
                </a:lnTo>
                <a:lnTo>
                  <a:pt x="0" y="74663"/>
                </a:lnTo>
                <a:lnTo>
                  <a:pt x="56388" y="74663"/>
                </a:lnTo>
                <a:lnTo>
                  <a:pt x="74980" y="74663"/>
                </a:lnTo>
                <a:lnTo>
                  <a:pt x="74980" y="56375"/>
                </a:lnTo>
                <a:lnTo>
                  <a:pt x="7498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6" name="Shape 106">
            <a:extLst>
              <a:ext uri="{FF2B5EF4-FFF2-40B4-BE49-F238E27FC236}">
                <a16:creationId xmlns:a16="http://schemas.microsoft.com/office/drawing/2014/main" id="{00000000-0008-0000-0000-00006A000000}"/>
              </a:ext>
            </a:extLst>
          </xdr:cNvPr>
          <xdr:cNvSpPr/>
        </xdr:nvSpPr>
        <xdr:spPr>
          <a:xfrm>
            <a:off x="6877558" y="10011155"/>
            <a:ext cx="56515" cy="56515"/>
          </a:xfrm>
          <a:custGeom>
            <a:avLst/>
            <a:gdLst/>
            <a:ahLst/>
            <a:cxnLst/>
            <a:rect l="0" t="0" r="0" b="0"/>
            <a:pathLst>
              <a:path w="56515" h="56515">
                <a:moveTo>
                  <a:pt x="56388" y="0"/>
                </a:moveTo>
                <a:lnTo>
                  <a:pt x="18288" y="0"/>
                </a:lnTo>
                <a:lnTo>
                  <a:pt x="18288" y="18288"/>
                </a:lnTo>
                <a:lnTo>
                  <a:pt x="0" y="18288"/>
                </a:lnTo>
                <a:lnTo>
                  <a:pt x="0" y="56388"/>
                </a:lnTo>
                <a:lnTo>
                  <a:pt x="18288" y="56388"/>
                </a:lnTo>
                <a:lnTo>
                  <a:pt x="56388" y="56388"/>
                </a:lnTo>
                <a:lnTo>
                  <a:pt x="56388" y="18288"/>
                </a:lnTo>
                <a:lnTo>
                  <a:pt x="56388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07" name="Shape 107">
            <a:extLst>
              <a:ext uri="{FF2B5EF4-FFF2-40B4-BE49-F238E27FC236}">
                <a16:creationId xmlns:a16="http://schemas.microsoft.com/office/drawing/2014/main" id="{00000000-0008-0000-0000-00006B000000}"/>
              </a:ext>
            </a:extLst>
          </xdr:cNvPr>
          <xdr:cNvSpPr/>
        </xdr:nvSpPr>
        <xdr:spPr>
          <a:xfrm>
            <a:off x="6877558" y="10011155"/>
            <a:ext cx="18415" cy="18415"/>
          </a:xfrm>
          <a:custGeom>
            <a:avLst/>
            <a:gdLst/>
            <a:ahLst/>
            <a:cxnLst/>
            <a:rect l="0" t="0" r="0" b="0"/>
            <a:pathLst>
              <a:path w="18415" h="18415">
                <a:moveTo>
                  <a:pt x="18288" y="0"/>
                </a:moveTo>
                <a:lnTo>
                  <a:pt x="0" y="0"/>
                </a:lnTo>
                <a:lnTo>
                  <a:pt x="0" y="18288"/>
                </a:lnTo>
                <a:lnTo>
                  <a:pt x="18288" y="18288"/>
                </a:lnTo>
                <a:lnTo>
                  <a:pt x="18288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1</xdr:col>
      <xdr:colOff>0</xdr:colOff>
      <xdr:row>489</xdr:row>
      <xdr:rowOff>0</xdr:rowOff>
    </xdr:from>
    <xdr:ext cx="6571107" cy="244475"/>
    <xdr:pic>
      <xdr:nvPicPr>
        <xdr:cNvPr id="108" name="image3.jpe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1107" cy="2444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489</xdr:row>
      <xdr:rowOff>0</xdr:rowOff>
    </xdr:from>
    <xdr:ext cx="7118350" cy="9404350"/>
    <xdr:grpSp>
      <xdr:nvGrpSpPr>
        <xdr:cNvPr id="109" name="Group 10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GrpSpPr/>
      </xdr:nvGrpSpPr>
      <xdr:grpSpPr>
        <a:xfrm>
          <a:off x="0" y="210950175"/>
          <a:ext cx="7118350" cy="9404350"/>
          <a:chOff x="0" y="0"/>
          <a:chExt cx="7118350" cy="9404350"/>
        </a:xfrm>
      </xdr:grpSpPr>
      <xdr:sp macro="" textlink="">
        <xdr:nvSpPr>
          <xdr:cNvPr id="110" name="Shape 110">
            <a:extLst>
              <a:ext uri="{FF2B5EF4-FFF2-40B4-BE49-F238E27FC236}">
                <a16:creationId xmlns:a16="http://schemas.microsoft.com/office/drawing/2014/main" id="{00000000-0008-0000-0000-00006E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1" name="Shape 111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2" name="Shape 112">
            <a:extLst>
              <a:ext uri="{FF2B5EF4-FFF2-40B4-BE49-F238E27FC236}">
                <a16:creationId xmlns:a16="http://schemas.microsoft.com/office/drawing/2014/main" id="{00000000-0008-0000-0000-000070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3" name="Shape 113">
            <a:extLst>
              <a:ext uri="{FF2B5EF4-FFF2-40B4-BE49-F238E27FC236}">
                <a16:creationId xmlns:a16="http://schemas.microsoft.com/office/drawing/2014/main" id="{00000000-0008-0000-0000-000071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4" name="Shape 114">
            <a:extLst>
              <a:ext uri="{FF2B5EF4-FFF2-40B4-BE49-F238E27FC236}">
                <a16:creationId xmlns:a16="http://schemas.microsoft.com/office/drawing/2014/main" id="{00000000-0008-0000-0000-000072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5" name="Shape 115">
            <a:extLst>
              <a:ext uri="{FF2B5EF4-FFF2-40B4-BE49-F238E27FC236}">
                <a16:creationId xmlns:a16="http://schemas.microsoft.com/office/drawing/2014/main" id="{00000000-0008-0000-0000-000073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6" name="Shape 116">
            <a:extLst>
              <a:ext uri="{FF2B5EF4-FFF2-40B4-BE49-F238E27FC236}">
                <a16:creationId xmlns:a16="http://schemas.microsoft.com/office/drawing/2014/main" id="{00000000-0008-0000-0000-000074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17" name="Shape 117">
            <a:extLst>
              <a:ext uri="{FF2B5EF4-FFF2-40B4-BE49-F238E27FC236}">
                <a16:creationId xmlns:a16="http://schemas.microsoft.com/office/drawing/2014/main" id="{00000000-0008-0000-0000-000075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18" name="Shape 118">
            <a:extLst>
              <a:ext uri="{FF2B5EF4-FFF2-40B4-BE49-F238E27FC236}">
                <a16:creationId xmlns:a16="http://schemas.microsoft.com/office/drawing/2014/main" id="{00000000-0008-0000-0000-000076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19" name="Shape 119">
            <a:extLst>
              <a:ext uri="{FF2B5EF4-FFF2-40B4-BE49-F238E27FC236}">
                <a16:creationId xmlns:a16="http://schemas.microsoft.com/office/drawing/2014/main" id="{00000000-0008-0000-0000-000077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0" name="Shape 120">
            <a:extLst>
              <a:ext uri="{FF2B5EF4-FFF2-40B4-BE49-F238E27FC236}">
                <a16:creationId xmlns:a16="http://schemas.microsoft.com/office/drawing/2014/main" id="{00000000-0008-0000-0000-000078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1" name="Shape 121">
            <a:extLst>
              <a:ext uri="{FF2B5EF4-FFF2-40B4-BE49-F238E27FC236}">
                <a16:creationId xmlns:a16="http://schemas.microsoft.com/office/drawing/2014/main" id="{00000000-0008-0000-0000-000079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2" name="Shape 122">
            <a:extLst>
              <a:ext uri="{FF2B5EF4-FFF2-40B4-BE49-F238E27FC236}">
                <a16:creationId xmlns:a16="http://schemas.microsoft.com/office/drawing/2014/main" id="{00000000-0008-0000-0000-00007A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3" name="Shape 123">
            <a:extLst>
              <a:ext uri="{FF2B5EF4-FFF2-40B4-BE49-F238E27FC236}">
                <a16:creationId xmlns:a16="http://schemas.microsoft.com/office/drawing/2014/main" id="{00000000-0008-0000-0000-00007B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4" name="Shape 124">
            <a:extLst>
              <a:ext uri="{FF2B5EF4-FFF2-40B4-BE49-F238E27FC236}">
                <a16:creationId xmlns:a16="http://schemas.microsoft.com/office/drawing/2014/main" id="{00000000-0008-0000-0000-00007C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5" name="Shape 125">
            <a:extLst>
              <a:ext uri="{FF2B5EF4-FFF2-40B4-BE49-F238E27FC236}">
                <a16:creationId xmlns:a16="http://schemas.microsoft.com/office/drawing/2014/main" id="{00000000-0008-0000-0000-00007D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6" name="Shape 126">
            <a:extLst>
              <a:ext uri="{FF2B5EF4-FFF2-40B4-BE49-F238E27FC236}">
                <a16:creationId xmlns:a16="http://schemas.microsoft.com/office/drawing/2014/main" id="{00000000-0008-0000-0000-00007E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27" name="Shape 127">
            <a:extLst>
              <a:ext uri="{FF2B5EF4-FFF2-40B4-BE49-F238E27FC236}">
                <a16:creationId xmlns:a16="http://schemas.microsoft.com/office/drawing/2014/main" id="{00000000-0008-0000-0000-00007F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28" name="Shape 128">
            <a:extLst>
              <a:ext uri="{FF2B5EF4-FFF2-40B4-BE49-F238E27FC236}">
                <a16:creationId xmlns:a16="http://schemas.microsoft.com/office/drawing/2014/main" id="{00000000-0008-0000-0000-000080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29" name="Shape 129">
            <a:extLst>
              <a:ext uri="{FF2B5EF4-FFF2-40B4-BE49-F238E27FC236}">
                <a16:creationId xmlns:a16="http://schemas.microsoft.com/office/drawing/2014/main" id="{00000000-0008-0000-0000-000081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0" name="Shape 130">
            <a:extLst>
              <a:ext uri="{FF2B5EF4-FFF2-40B4-BE49-F238E27FC236}">
                <a16:creationId xmlns:a16="http://schemas.microsoft.com/office/drawing/2014/main" id="{00000000-0008-0000-0000-000082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31" name="Shape 131">
            <a:extLst>
              <a:ext uri="{FF2B5EF4-FFF2-40B4-BE49-F238E27FC236}">
                <a16:creationId xmlns:a16="http://schemas.microsoft.com/office/drawing/2014/main" id="{00000000-0008-0000-0000-000083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2" name="Shape 132">
            <a:extLst>
              <a:ext uri="{FF2B5EF4-FFF2-40B4-BE49-F238E27FC236}">
                <a16:creationId xmlns:a16="http://schemas.microsoft.com/office/drawing/2014/main" id="{00000000-0008-0000-0000-000084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0</xdr:col>
      <xdr:colOff>0</xdr:colOff>
      <xdr:row>489</xdr:row>
      <xdr:rowOff>0</xdr:rowOff>
    </xdr:from>
    <xdr:ext cx="7118350" cy="9404350"/>
    <xdr:grpSp>
      <xdr:nvGrpSpPr>
        <xdr:cNvPr id="133" name="Group 13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GrpSpPr/>
      </xdr:nvGrpSpPr>
      <xdr:grpSpPr>
        <a:xfrm>
          <a:off x="0" y="210950175"/>
          <a:ext cx="7118350" cy="9404350"/>
          <a:chOff x="0" y="0"/>
          <a:chExt cx="7118350" cy="9404350"/>
        </a:xfrm>
      </xdr:grpSpPr>
      <xdr:sp macro="" textlink="">
        <xdr:nvSpPr>
          <xdr:cNvPr id="134" name="Shape 134">
            <a:extLst>
              <a:ext uri="{FF2B5EF4-FFF2-40B4-BE49-F238E27FC236}">
                <a16:creationId xmlns:a16="http://schemas.microsoft.com/office/drawing/2014/main" id="{00000000-0008-0000-0000-000086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5" name="Shape 135">
            <a:extLst>
              <a:ext uri="{FF2B5EF4-FFF2-40B4-BE49-F238E27FC236}">
                <a16:creationId xmlns:a16="http://schemas.microsoft.com/office/drawing/2014/main" id="{00000000-0008-0000-0000-000087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6" name="Shape 136">
            <a:extLst>
              <a:ext uri="{FF2B5EF4-FFF2-40B4-BE49-F238E27FC236}">
                <a16:creationId xmlns:a16="http://schemas.microsoft.com/office/drawing/2014/main" id="{00000000-0008-0000-0000-000088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37" name="Shape 137">
            <a:extLst>
              <a:ext uri="{FF2B5EF4-FFF2-40B4-BE49-F238E27FC236}">
                <a16:creationId xmlns:a16="http://schemas.microsoft.com/office/drawing/2014/main" id="{00000000-0008-0000-0000-000089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38" name="Shape 138">
            <a:extLst>
              <a:ext uri="{FF2B5EF4-FFF2-40B4-BE49-F238E27FC236}">
                <a16:creationId xmlns:a16="http://schemas.microsoft.com/office/drawing/2014/main" id="{00000000-0008-0000-0000-00008A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39" name="Shape 139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0" name="Shape 140">
            <a:extLst>
              <a:ext uri="{FF2B5EF4-FFF2-40B4-BE49-F238E27FC236}">
                <a16:creationId xmlns:a16="http://schemas.microsoft.com/office/drawing/2014/main" id="{00000000-0008-0000-0000-00008C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1" name="Shape 141">
            <a:extLst>
              <a:ext uri="{FF2B5EF4-FFF2-40B4-BE49-F238E27FC236}">
                <a16:creationId xmlns:a16="http://schemas.microsoft.com/office/drawing/2014/main" id="{00000000-0008-0000-0000-00008D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2" name="Shape 142">
            <a:extLst>
              <a:ext uri="{FF2B5EF4-FFF2-40B4-BE49-F238E27FC236}">
                <a16:creationId xmlns:a16="http://schemas.microsoft.com/office/drawing/2014/main" id="{00000000-0008-0000-0000-00008E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3" name="Shape 143">
            <a:extLst>
              <a:ext uri="{FF2B5EF4-FFF2-40B4-BE49-F238E27FC236}">
                <a16:creationId xmlns:a16="http://schemas.microsoft.com/office/drawing/2014/main" id="{00000000-0008-0000-0000-00008F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4" name="Shape 144">
            <a:extLst>
              <a:ext uri="{FF2B5EF4-FFF2-40B4-BE49-F238E27FC236}">
                <a16:creationId xmlns:a16="http://schemas.microsoft.com/office/drawing/2014/main" id="{00000000-0008-0000-0000-000090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5" name="Shape 145">
            <a:extLst>
              <a:ext uri="{FF2B5EF4-FFF2-40B4-BE49-F238E27FC236}">
                <a16:creationId xmlns:a16="http://schemas.microsoft.com/office/drawing/2014/main" id="{00000000-0008-0000-0000-000091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6" name="Shape 146">
            <a:extLst>
              <a:ext uri="{FF2B5EF4-FFF2-40B4-BE49-F238E27FC236}">
                <a16:creationId xmlns:a16="http://schemas.microsoft.com/office/drawing/2014/main" id="{00000000-0008-0000-0000-000092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47" name="Shape 147">
            <a:extLst>
              <a:ext uri="{FF2B5EF4-FFF2-40B4-BE49-F238E27FC236}">
                <a16:creationId xmlns:a16="http://schemas.microsoft.com/office/drawing/2014/main" id="{00000000-0008-0000-0000-000093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48" name="Shape 148">
            <a:extLst>
              <a:ext uri="{FF2B5EF4-FFF2-40B4-BE49-F238E27FC236}">
                <a16:creationId xmlns:a16="http://schemas.microsoft.com/office/drawing/2014/main" id="{00000000-0008-0000-0000-000094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49" name="Shape 149">
            <a:extLst>
              <a:ext uri="{FF2B5EF4-FFF2-40B4-BE49-F238E27FC236}">
                <a16:creationId xmlns:a16="http://schemas.microsoft.com/office/drawing/2014/main" id="{00000000-0008-0000-0000-000095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0" name="Shape 150">
            <a:extLst>
              <a:ext uri="{FF2B5EF4-FFF2-40B4-BE49-F238E27FC236}">
                <a16:creationId xmlns:a16="http://schemas.microsoft.com/office/drawing/2014/main" id="{00000000-0008-0000-0000-000096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1" name="Shape 151">
            <a:extLst>
              <a:ext uri="{FF2B5EF4-FFF2-40B4-BE49-F238E27FC236}">
                <a16:creationId xmlns:a16="http://schemas.microsoft.com/office/drawing/2014/main" id="{00000000-0008-0000-0000-000097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52" name="Shape 152">
            <a:extLst>
              <a:ext uri="{FF2B5EF4-FFF2-40B4-BE49-F238E27FC236}">
                <a16:creationId xmlns:a16="http://schemas.microsoft.com/office/drawing/2014/main" id="{00000000-0008-0000-0000-000098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3" name="Shape 153">
            <a:extLst>
              <a:ext uri="{FF2B5EF4-FFF2-40B4-BE49-F238E27FC236}">
                <a16:creationId xmlns:a16="http://schemas.microsoft.com/office/drawing/2014/main" id="{00000000-0008-0000-0000-000099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4" name="Shape 154">
            <a:extLst>
              <a:ext uri="{FF2B5EF4-FFF2-40B4-BE49-F238E27FC236}">
                <a16:creationId xmlns:a16="http://schemas.microsoft.com/office/drawing/2014/main" id="{00000000-0008-0000-0000-00009A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55" name="Shape 155">
            <a:extLst>
              <a:ext uri="{FF2B5EF4-FFF2-40B4-BE49-F238E27FC236}">
                <a16:creationId xmlns:a16="http://schemas.microsoft.com/office/drawing/2014/main" id="{00000000-0008-0000-0000-00009B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56" name="Shape 156">
            <a:extLst>
              <a:ext uri="{FF2B5EF4-FFF2-40B4-BE49-F238E27FC236}">
                <a16:creationId xmlns:a16="http://schemas.microsoft.com/office/drawing/2014/main" id="{00000000-0008-0000-0000-00009C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  <xdr:oneCellAnchor>
    <xdr:from>
      <xdr:col>0</xdr:col>
      <xdr:colOff>0</xdr:colOff>
      <xdr:row>489</xdr:row>
      <xdr:rowOff>0</xdr:rowOff>
    </xdr:from>
    <xdr:ext cx="7118350" cy="9404350"/>
    <xdr:grpSp>
      <xdr:nvGrpSpPr>
        <xdr:cNvPr id="157" name="Group 15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GrpSpPr/>
      </xdr:nvGrpSpPr>
      <xdr:grpSpPr>
        <a:xfrm>
          <a:off x="0" y="210950175"/>
          <a:ext cx="7118350" cy="9404350"/>
          <a:chOff x="0" y="0"/>
          <a:chExt cx="7118350" cy="9404350"/>
        </a:xfrm>
      </xdr:grpSpPr>
      <xdr:sp macro="" textlink="">
        <xdr:nvSpPr>
          <xdr:cNvPr id="158" name="Shape 158">
            <a:extLst>
              <a:ext uri="{FF2B5EF4-FFF2-40B4-BE49-F238E27FC236}">
                <a16:creationId xmlns:a16="http://schemas.microsoft.com/office/drawing/2014/main" id="{00000000-0008-0000-0000-00009E000000}"/>
              </a:ext>
            </a:extLst>
          </xdr:cNvPr>
          <xdr:cNvSpPr/>
        </xdr:nvSpPr>
        <xdr:spPr>
          <a:xfrm>
            <a:off x="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9144" y="0"/>
                </a:lnTo>
                <a:lnTo>
                  <a:pt x="0" y="0"/>
                </a:lnTo>
                <a:lnTo>
                  <a:pt x="0" y="9144"/>
                </a:lnTo>
                <a:lnTo>
                  <a:pt x="0" y="45720"/>
                </a:lnTo>
                <a:lnTo>
                  <a:pt x="9144" y="45720"/>
                </a:lnTo>
                <a:lnTo>
                  <a:pt x="9144" y="9144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59" name="Shape 159">
            <a:extLst>
              <a:ext uri="{FF2B5EF4-FFF2-40B4-BE49-F238E27FC236}">
                <a16:creationId xmlns:a16="http://schemas.microsoft.com/office/drawing/2014/main" id="{00000000-0008-0000-0000-00009F000000}"/>
              </a:ext>
            </a:extLst>
          </xdr:cNvPr>
          <xdr:cNvSpPr/>
        </xdr:nvSpPr>
        <xdr:spPr>
          <a:xfrm>
            <a:off x="9144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27432" y="0"/>
                </a:lnTo>
                <a:lnTo>
                  <a:pt x="0" y="0"/>
                </a:lnTo>
                <a:lnTo>
                  <a:pt x="0" y="27432"/>
                </a:lnTo>
                <a:lnTo>
                  <a:pt x="0" y="36576"/>
                </a:lnTo>
                <a:lnTo>
                  <a:pt x="27432" y="36576"/>
                </a:lnTo>
                <a:lnTo>
                  <a:pt x="27432" y="27432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0" name="Shape 160">
            <a:extLst>
              <a:ext uri="{FF2B5EF4-FFF2-40B4-BE49-F238E27FC236}">
                <a16:creationId xmlns:a16="http://schemas.microsoft.com/office/drawing/2014/main" id="{00000000-0008-0000-0000-0000A0000000}"/>
              </a:ext>
            </a:extLst>
          </xdr:cNvPr>
          <xdr:cNvSpPr/>
        </xdr:nvSpPr>
        <xdr:spPr>
          <a:xfrm>
            <a:off x="36576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1" name="Shape 161">
            <a:extLst>
              <a:ext uri="{FF2B5EF4-FFF2-40B4-BE49-F238E27FC236}">
                <a16:creationId xmlns:a16="http://schemas.microsoft.com/office/drawing/2014/main" id="{00000000-0008-0000-0000-0000A1000000}"/>
              </a:ext>
            </a:extLst>
          </xdr:cNvPr>
          <xdr:cNvSpPr/>
        </xdr:nvSpPr>
        <xdr:spPr>
          <a:xfrm>
            <a:off x="45719" y="0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2" name="Shape 162">
            <a:extLst>
              <a:ext uri="{FF2B5EF4-FFF2-40B4-BE49-F238E27FC236}">
                <a16:creationId xmlns:a16="http://schemas.microsoft.com/office/drawing/2014/main" id="{00000000-0008-0000-0000-0000A2000000}"/>
              </a:ext>
            </a:extLst>
          </xdr:cNvPr>
          <xdr:cNvSpPr/>
        </xdr:nvSpPr>
        <xdr:spPr>
          <a:xfrm>
            <a:off x="45719" y="9144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1"/>
                </a:lnTo>
                <a:lnTo>
                  <a:pt x="6981190" y="27431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3" name="Shape 163">
            <a:extLst>
              <a:ext uri="{FF2B5EF4-FFF2-40B4-BE49-F238E27FC236}">
                <a16:creationId xmlns:a16="http://schemas.microsoft.com/office/drawing/2014/main" id="{00000000-0008-0000-0000-0000A3000000}"/>
              </a:ext>
            </a:extLst>
          </xdr:cNvPr>
          <xdr:cNvSpPr/>
        </xdr:nvSpPr>
        <xdr:spPr>
          <a:xfrm>
            <a:off x="45719" y="36576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4" name="Shape 164">
            <a:extLst>
              <a:ext uri="{FF2B5EF4-FFF2-40B4-BE49-F238E27FC236}">
                <a16:creationId xmlns:a16="http://schemas.microsoft.com/office/drawing/2014/main" id="{00000000-0008-0000-0000-0000A4000000}"/>
              </a:ext>
            </a:extLst>
          </xdr:cNvPr>
          <xdr:cNvSpPr/>
        </xdr:nvSpPr>
        <xdr:spPr>
          <a:xfrm>
            <a:off x="7026910" y="0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0"/>
                </a:moveTo>
                <a:lnTo>
                  <a:pt x="36576" y="0"/>
                </a:lnTo>
                <a:lnTo>
                  <a:pt x="0" y="0"/>
                </a:lnTo>
                <a:lnTo>
                  <a:pt x="0" y="9144"/>
                </a:lnTo>
                <a:lnTo>
                  <a:pt x="36576" y="9144"/>
                </a:lnTo>
                <a:lnTo>
                  <a:pt x="36576" y="45720"/>
                </a:lnTo>
                <a:lnTo>
                  <a:pt x="45720" y="45720"/>
                </a:lnTo>
                <a:lnTo>
                  <a:pt x="45720" y="9144"/>
                </a:lnTo>
                <a:lnTo>
                  <a:pt x="4572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5" name="Shape 165">
            <a:extLst>
              <a:ext uri="{FF2B5EF4-FFF2-40B4-BE49-F238E27FC236}">
                <a16:creationId xmlns:a16="http://schemas.microsoft.com/office/drawing/2014/main" id="{00000000-0008-0000-0000-0000A5000000}"/>
              </a:ext>
            </a:extLst>
          </xdr:cNvPr>
          <xdr:cNvSpPr/>
        </xdr:nvSpPr>
        <xdr:spPr>
          <a:xfrm>
            <a:off x="7026910" y="9143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0" y="0"/>
                </a:lnTo>
                <a:lnTo>
                  <a:pt x="0" y="27432"/>
                </a:lnTo>
                <a:lnTo>
                  <a:pt x="9144" y="27432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27432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6" name="Shape 166">
            <a:extLst>
              <a:ext uri="{FF2B5EF4-FFF2-40B4-BE49-F238E27FC236}">
                <a16:creationId xmlns:a16="http://schemas.microsoft.com/office/drawing/2014/main" id="{00000000-0008-0000-0000-0000A6000000}"/>
              </a:ext>
            </a:extLst>
          </xdr:cNvPr>
          <xdr:cNvSpPr/>
        </xdr:nvSpPr>
        <xdr:spPr>
          <a:xfrm>
            <a:off x="7026910" y="36575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67" name="Shape 167">
            <a:extLst>
              <a:ext uri="{FF2B5EF4-FFF2-40B4-BE49-F238E27FC236}">
                <a16:creationId xmlns:a16="http://schemas.microsoft.com/office/drawing/2014/main" id="{00000000-0008-0000-0000-0000A7000000}"/>
              </a:ext>
            </a:extLst>
          </xdr:cNvPr>
          <xdr:cNvSpPr/>
        </xdr:nvSpPr>
        <xdr:spPr>
          <a:xfrm>
            <a:off x="0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3" y="0"/>
                </a:moveTo>
                <a:lnTo>
                  <a:pt x="0" y="0"/>
                </a:lnTo>
                <a:lnTo>
                  <a:pt x="0" y="9267190"/>
                </a:lnTo>
                <a:lnTo>
                  <a:pt x="9143" y="9267190"/>
                </a:lnTo>
                <a:lnTo>
                  <a:pt x="9143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68" name="Shape 168">
            <a:extLst>
              <a:ext uri="{FF2B5EF4-FFF2-40B4-BE49-F238E27FC236}">
                <a16:creationId xmlns:a16="http://schemas.microsoft.com/office/drawing/2014/main" id="{00000000-0008-0000-0000-0000A8000000}"/>
              </a:ext>
            </a:extLst>
          </xdr:cNvPr>
          <xdr:cNvSpPr/>
        </xdr:nvSpPr>
        <xdr:spPr>
          <a:xfrm>
            <a:off x="914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2" y="0"/>
                </a:moveTo>
                <a:lnTo>
                  <a:pt x="0" y="0"/>
                </a:lnTo>
                <a:lnTo>
                  <a:pt x="0" y="9267190"/>
                </a:lnTo>
                <a:lnTo>
                  <a:pt x="27432" y="9267190"/>
                </a:lnTo>
                <a:lnTo>
                  <a:pt x="27432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69" name="Shape 169">
            <a:extLst>
              <a:ext uri="{FF2B5EF4-FFF2-40B4-BE49-F238E27FC236}">
                <a16:creationId xmlns:a16="http://schemas.microsoft.com/office/drawing/2014/main" id="{00000000-0008-0000-0000-0000A9000000}"/>
              </a:ext>
            </a:extLst>
          </xdr:cNvPr>
          <xdr:cNvSpPr/>
        </xdr:nvSpPr>
        <xdr:spPr>
          <a:xfrm>
            <a:off x="36576" y="45668"/>
            <a:ext cx="7082155" cy="9267190"/>
          </a:xfrm>
          <a:custGeom>
            <a:avLst/>
            <a:gdLst/>
            <a:ahLst/>
            <a:cxnLst/>
            <a:rect l="0" t="0" r="0" b="0"/>
            <a:pathLst>
              <a:path w="708215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  <a:path w="7082155" h="9267190">
                <a:moveTo>
                  <a:pt x="7081774" y="0"/>
                </a:moveTo>
                <a:lnTo>
                  <a:pt x="7036054" y="0"/>
                </a:lnTo>
                <a:lnTo>
                  <a:pt x="7026910" y="0"/>
                </a:lnTo>
                <a:lnTo>
                  <a:pt x="7026910" y="9267190"/>
                </a:lnTo>
                <a:lnTo>
                  <a:pt x="7036054" y="9267190"/>
                </a:lnTo>
                <a:lnTo>
                  <a:pt x="7081774" y="9267190"/>
                </a:lnTo>
                <a:lnTo>
                  <a:pt x="7081774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0" name="Shape 170">
            <a:extLst>
              <a:ext uri="{FF2B5EF4-FFF2-40B4-BE49-F238E27FC236}">
                <a16:creationId xmlns:a16="http://schemas.microsoft.com/office/drawing/2014/main" id="{00000000-0008-0000-0000-0000AA000000}"/>
              </a:ext>
            </a:extLst>
          </xdr:cNvPr>
          <xdr:cNvSpPr/>
        </xdr:nvSpPr>
        <xdr:spPr>
          <a:xfrm>
            <a:off x="7036054" y="45669"/>
            <a:ext cx="27940" cy="9267190"/>
          </a:xfrm>
          <a:custGeom>
            <a:avLst/>
            <a:gdLst/>
            <a:ahLst/>
            <a:cxnLst/>
            <a:rect l="0" t="0" r="0" b="0"/>
            <a:pathLst>
              <a:path w="27940" h="9267190">
                <a:moveTo>
                  <a:pt x="27431" y="0"/>
                </a:moveTo>
                <a:lnTo>
                  <a:pt x="0" y="0"/>
                </a:lnTo>
                <a:lnTo>
                  <a:pt x="0" y="9267190"/>
                </a:lnTo>
                <a:lnTo>
                  <a:pt x="27431" y="9267190"/>
                </a:lnTo>
                <a:lnTo>
                  <a:pt x="27431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1" name="Shape 171">
            <a:extLst>
              <a:ext uri="{FF2B5EF4-FFF2-40B4-BE49-F238E27FC236}">
                <a16:creationId xmlns:a16="http://schemas.microsoft.com/office/drawing/2014/main" id="{00000000-0008-0000-0000-0000AB000000}"/>
              </a:ext>
            </a:extLst>
          </xdr:cNvPr>
          <xdr:cNvSpPr/>
        </xdr:nvSpPr>
        <xdr:spPr>
          <a:xfrm>
            <a:off x="7026909" y="45669"/>
            <a:ext cx="9525" cy="9267190"/>
          </a:xfrm>
          <a:custGeom>
            <a:avLst/>
            <a:gdLst/>
            <a:ahLst/>
            <a:cxnLst/>
            <a:rect l="0" t="0" r="0" b="0"/>
            <a:pathLst>
              <a:path w="9525" h="9267190">
                <a:moveTo>
                  <a:pt x="9144" y="0"/>
                </a:moveTo>
                <a:lnTo>
                  <a:pt x="0" y="0"/>
                </a:lnTo>
                <a:lnTo>
                  <a:pt x="0" y="9267190"/>
                </a:lnTo>
                <a:lnTo>
                  <a:pt x="9144" y="9267190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2" name="Shape 172">
            <a:extLst>
              <a:ext uri="{FF2B5EF4-FFF2-40B4-BE49-F238E27FC236}">
                <a16:creationId xmlns:a16="http://schemas.microsoft.com/office/drawing/2014/main" id="{00000000-0008-0000-0000-0000AC000000}"/>
              </a:ext>
            </a:extLst>
          </xdr:cNvPr>
          <xdr:cNvSpPr/>
        </xdr:nvSpPr>
        <xdr:spPr>
          <a:xfrm>
            <a:off x="0" y="9312859"/>
            <a:ext cx="45720" cy="45720"/>
          </a:xfrm>
          <a:custGeom>
            <a:avLst/>
            <a:gdLst/>
            <a:ahLst/>
            <a:cxnLst/>
            <a:rect l="0" t="0" r="0" b="0"/>
            <a:pathLst>
              <a:path w="45720" h="45720">
                <a:moveTo>
                  <a:pt x="45720" y="36576"/>
                </a:moveTo>
                <a:lnTo>
                  <a:pt x="9144" y="36576"/>
                </a:lnTo>
                <a:lnTo>
                  <a:pt x="9144" y="0"/>
                </a:lnTo>
                <a:lnTo>
                  <a:pt x="0" y="0"/>
                </a:lnTo>
                <a:lnTo>
                  <a:pt x="0" y="36576"/>
                </a:lnTo>
                <a:lnTo>
                  <a:pt x="0" y="45720"/>
                </a:lnTo>
                <a:lnTo>
                  <a:pt x="9144" y="45720"/>
                </a:lnTo>
                <a:lnTo>
                  <a:pt x="45720" y="45720"/>
                </a:lnTo>
                <a:lnTo>
                  <a:pt x="45720" y="36576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3" name="Shape 173">
            <a:extLst>
              <a:ext uri="{FF2B5EF4-FFF2-40B4-BE49-F238E27FC236}">
                <a16:creationId xmlns:a16="http://schemas.microsoft.com/office/drawing/2014/main" id="{00000000-0008-0000-0000-0000AD000000}"/>
              </a:ext>
            </a:extLst>
          </xdr:cNvPr>
          <xdr:cNvSpPr/>
        </xdr:nvSpPr>
        <xdr:spPr>
          <a:xfrm>
            <a:off x="9144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9144"/>
                </a:moveTo>
                <a:lnTo>
                  <a:pt x="27432" y="9144"/>
                </a:lnTo>
                <a:lnTo>
                  <a:pt x="27432" y="0"/>
                </a:lnTo>
                <a:lnTo>
                  <a:pt x="0" y="0"/>
                </a:lnTo>
                <a:lnTo>
                  <a:pt x="0" y="9144"/>
                </a:lnTo>
                <a:lnTo>
                  <a:pt x="0" y="36576"/>
                </a:lnTo>
                <a:lnTo>
                  <a:pt x="27432" y="36576"/>
                </a:lnTo>
                <a:lnTo>
                  <a:pt x="36576" y="36576"/>
                </a:lnTo>
                <a:lnTo>
                  <a:pt x="36576" y="9144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4" name="Shape 174">
            <a:extLst>
              <a:ext uri="{FF2B5EF4-FFF2-40B4-BE49-F238E27FC236}">
                <a16:creationId xmlns:a16="http://schemas.microsoft.com/office/drawing/2014/main" id="{00000000-0008-0000-0000-0000AE000000}"/>
              </a:ext>
            </a:extLst>
          </xdr:cNvPr>
          <xdr:cNvSpPr/>
        </xdr:nvSpPr>
        <xdr:spPr>
          <a:xfrm>
            <a:off x="36576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5" name="Shape 175">
            <a:extLst>
              <a:ext uri="{FF2B5EF4-FFF2-40B4-BE49-F238E27FC236}">
                <a16:creationId xmlns:a16="http://schemas.microsoft.com/office/drawing/2014/main" id="{00000000-0008-0000-0000-0000AF000000}"/>
              </a:ext>
            </a:extLst>
          </xdr:cNvPr>
          <xdr:cNvSpPr/>
        </xdr:nvSpPr>
        <xdr:spPr>
          <a:xfrm>
            <a:off x="45720" y="9349435"/>
            <a:ext cx="6981190" cy="55244"/>
          </a:xfrm>
          <a:custGeom>
            <a:avLst/>
            <a:gdLst/>
            <a:ahLst/>
            <a:cxnLst/>
            <a:rect l="0" t="0" r="0" b="0"/>
            <a:pathLst>
              <a:path w="6981190" h="55244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0" y="54864"/>
                </a:lnTo>
                <a:lnTo>
                  <a:pt x="6981190" y="5486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6" name="Shape 176">
            <a:extLst>
              <a:ext uri="{FF2B5EF4-FFF2-40B4-BE49-F238E27FC236}">
                <a16:creationId xmlns:a16="http://schemas.microsoft.com/office/drawing/2014/main" id="{00000000-0008-0000-0000-0000B0000000}"/>
              </a:ext>
            </a:extLst>
          </xdr:cNvPr>
          <xdr:cNvSpPr/>
        </xdr:nvSpPr>
        <xdr:spPr>
          <a:xfrm>
            <a:off x="45719" y="9322003"/>
            <a:ext cx="6981190" cy="27940"/>
          </a:xfrm>
          <a:custGeom>
            <a:avLst/>
            <a:gdLst/>
            <a:ahLst/>
            <a:cxnLst/>
            <a:rect l="0" t="0" r="0" b="0"/>
            <a:pathLst>
              <a:path w="6981190" h="27940">
                <a:moveTo>
                  <a:pt x="6981190" y="0"/>
                </a:moveTo>
                <a:lnTo>
                  <a:pt x="0" y="0"/>
                </a:lnTo>
                <a:lnTo>
                  <a:pt x="0" y="27432"/>
                </a:lnTo>
                <a:lnTo>
                  <a:pt x="6981190" y="27432"/>
                </a:lnTo>
                <a:lnTo>
                  <a:pt x="6981190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77" name="Shape 177">
            <a:extLst>
              <a:ext uri="{FF2B5EF4-FFF2-40B4-BE49-F238E27FC236}">
                <a16:creationId xmlns:a16="http://schemas.microsoft.com/office/drawing/2014/main" id="{00000000-0008-0000-0000-0000B1000000}"/>
              </a:ext>
            </a:extLst>
          </xdr:cNvPr>
          <xdr:cNvSpPr/>
        </xdr:nvSpPr>
        <xdr:spPr>
          <a:xfrm>
            <a:off x="45719" y="9312858"/>
            <a:ext cx="6981190" cy="9525"/>
          </a:xfrm>
          <a:custGeom>
            <a:avLst/>
            <a:gdLst/>
            <a:ahLst/>
            <a:cxnLst/>
            <a:rect l="0" t="0" r="0" b="0"/>
            <a:pathLst>
              <a:path w="6981190" h="9525">
                <a:moveTo>
                  <a:pt x="6981190" y="0"/>
                </a:moveTo>
                <a:lnTo>
                  <a:pt x="0" y="0"/>
                </a:lnTo>
                <a:lnTo>
                  <a:pt x="0" y="9144"/>
                </a:lnTo>
                <a:lnTo>
                  <a:pt x="6981190" y="9144"/>
                </a:lnTo>
                <a:lnTo>
                  <a:pt x="6981190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  <xdr:sp macro="" textlink="">
        <xdr:nvSpPr>
          <xdr:cNvPr id="178" name="Shape 178">
            <a:extLst>
              <a:ext uri="{FF2B5EF4-FFF2-40B4-BE49-F238E27FC236}">
                <a16:creationId xmlns:a16="http://schemas.microsoft.com/office/drawing/2014/main" id="{00000000-0008-0000-0000-0000B2000000}"/>
              </a:ext>
            </a:extLst>
          </xdr:cNvPr>
          <xdr:cNvSpPr/>
        </xdr:nvSpPr>
        <xdr:spPr>
          <a:xfrm>
            <a:off x="7026910" y="9312859"/>
            <a:ext cx="91440" cy="91440"/>
          </a:xfrm>
          <a:custGeom>
            <a:avLst/>
            <a:gdLst/>
            <a:ahLst/>
            <a:cxnLst/>
            <a:rect l="0" t="0" r="0" b="0"/>
            <a:pathLst>
              <a:path w="91440" h="91440">
                <a:moveTo>
                  <a:pt x="91440" y="0"/>
                </a:moveTo>
                <a:lnTo>
                  <a:pt x="45720" y="0"/>
                </a:lnTo>
                <a:lnTo>
                  <a:pt x="36576" y="0"/>
                </a:lnTo>
                <a:lnTo>
                  <a:pt x="36576" y="36576"/>
                </a:lnTo>
                <a:lnTo>
                  <a:pt x="0" y="36576"/>
                </a:lnTo>
                <a:lnTo>
                  <a:pt x="0" y="45720"/>
                </a:lnTo>
                <a:lnTo>
                  <a:pt x="0" y="91440"/>
                </a:lnTo>
                <a:lnTo>
                  <a:pt x="45720" y="91440"/>
                </a:lnTo>
                <a:lnTo>
                  <a:pt x="91440" y="91440"/>
                </a:lnTo>
                <a:lnTo>
                  <a:pt x="91440" y="45720"/>
                </a:lnTo>
                <a:lnTo>
                  <a:pt x="91440" y="0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79" name="Shape 179">
            <a:extLst>
              <a:ext uri="{FF2B5EF4-FFF2-40B4-BE49-F238E27FC236}">
                <a16:creationId xmlns:a16="http://schemas.microsoft.com/office/drawing/2014/main" id="{00000000-0008-0000-0000-0000B3000000}"/>
              </a:ext>
            </a:extLst>
          </xdr:cNvPr>
          <xdr:cNvSpPr/>
        </xdr:nvSpPr>
        <xdr:spPr>
          <a:xfrm>
            <a:off x="7026910" y="9312859"/>
            <a:ext cx="36830" cy="36830"/>
          </a:xfrm>
          <a:custGeom>
            <a:avLst/>
            <a:gdLst/>
            <a:ahLst/>
            <a:cxnLst/>
            <a:rect l="0" t="0" r="0" b="0"/>
            <a:pathLst>
              <a:path w="36830" h="36830">
                <a:moveTo>
                  <a:pt x="36576" y="0"/>
                </a:moveTo>
                <a:lnTo>
                  <a:pt x="9144" y="0"/>
                </a:lnTo>
                <a:lnTo>
                  <a:pt x="9144" y="9144"/>
                </a:lnTo>
                <a:lnTo>
                  <a:pt x="0" y="9144"/>
                </a:lnTo>
                <a:lnTo>
                  <a:pt x="0" y="36576"/>
                </a:lnTo>
                <a:lnTo>
                  <a:pt x="9144" y="36576"/>
                </a:lnTo>
                <a:lnTo>
                  <a:pt x="36576" y="36576"/>
                </a:lnTo>
                <a:lnTo>
                  <a:pt x="36576" y="9144"/>
                </a:lnTo>
                <a:lnTo>
                  <a:pt x="36576" y="0"/>
                </a:lnTo>
                <a:close/>
              </a:path>
            </a:pathLst>
          </a:custGeom>
          <a:solidFill>
            <a:srgbClr val="5F5F5F">
              <a:alpha val="50000"/>
            </a:srgbClr>
          </a:solidFill>
        </xdr:spPr>
      </xdr:sp>
      <xdr:sp macro="" textlink="">
        <xdr:nvSpPr>
          <xdr:cNvPr id="180" name="Shape 180">
            <a:extLst>
              <a:ext uri="{FF2B5EF4-FFF2-40B4-BE49-F238E27FC236}">
                <a16:creationId xmlns:a16="http://schemas.microsoft.com/office/drawing/2014/main" id="{00000000-0008-0000-0000-0000B4000000}"/>
              </a:ext>
            </a:extLst>
          </xdr:cNvPr>
          <xdr:cNvSpPr/>
        </xdr:nvSpPr>
        <xdr:spPr>
          <a:xfrm>
            <a:off x="7026910" y="9312859"/>
            <a:ext cx="9525" cy="9525"/>
          </a:xfrm>
          <a:custGeom>
            <a:avLst/>
            <a:gdLst/>
            <a:ahLst/>
            <a:cxnLst/>
            <a:rect l="0" t="0" r="0" b="0"/>
            <a:pathLst>
              <a:path w="9525" h="9525">
                <a:moveTo>
                  <a:pt x="9144" y="0"/>
                </a:moveTo>
                <a:lnTo>
                  <a:pt x="0" y="0"/>
                </a:lnTo>
                <a:lnTo>
                  <a:pt x="0" y="9144"/>
                </a:lnTo>
                <a:lnTo>
                  <a:pt x="9144" y="9144"/>
                </a:lnTo>
                <a:lnTo>
                  <a:pt x="9144" y="0"/>
                </a:lnTo>
                <a:close/>
              </a:path>
            </a:pathLst>
          </a:custGeom>
          <a:solidFill>
            <a:srgbClr val="C0C0C0">
              <a:alpha val="50000"/>
            </a:srgbClr>
          </a:solidFill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9"/>
  <sheetViews>
    <sheetView tabSelected="1" topLeftCell="A241" workbookViewId="0">
      <selection activeCell="L245" sqref="L245"/>
    </sheetView>
  </sheetViews>
  <sheetFormatPr defaultColWidth="15.6640625" defaultRowHeight="12.75" x14ac:dyDescent="0.2"/>
  <cols>
    <col min="2" max="2" width="30.6640625" customWidth="1"/>
    <col min="9" max="9" width="37.83203125" customWidth="1"/>
  </cols>
  <sheetData>
    <row r="1" spans="1:9" ht="87.75" customHeight="1" x14ac:dyDescent="0.15">
      <c r="A1" s="105"/>
      <c r="B1" s="105"/>
      <c r="C1" s="105"/>
      <c r="D1" s="105"/>
      <c r="E1" s="105"/>
      <c r="F1" s="105"/>
      <c r="G1" s="108"/>
    </row>
    <row r="2" spans="1:9" ht="54.95" customHeight="1" x14ac:dyDescent="0.2">
      <c r="A2" s="28"/>
      <c r="B2" s="176" t="s">
        <v>0</v>
      </c>
      <c r="C2" s="29"/>
      <c r="D2" s="177" t="s">
        <v>340</v>
      </c>
      <c r="E2" s="178"/>
      <c r="F2" s="31"/>
      <c r="G2" s="31"/>
      <c r="H2" s="31"/>
      <c r="I2" s="32"/>
    </row>
    <row r="3" spans="1:9" ht="15.95" customHeight="1" x14ac:dyDescent="0.2">
      <c r="A3" s="33"/>
      <c r="B3" s="30"/>
      <c r="C3" s="30"/>
      <c r="D3" s="34"/>
      <c r="E3" s="34"/>
      <c r="F3" s="34"/>
      <c r="G3" s="34"/>
      <c r="H3" s="34"/>
      <c r="I3" s="34"/>
    </row>
    <row r="4" spans="1:9" ht="14.25" customHeight="1" x14ac:dyDescent="0.2">
      <c r="A4" s="35" t="s">
        <v>1</v>
      </c>
      <c r="B4" s="36" t="s">
        <v>2</v>
      </c>
      <c r="C4" s="36" t="s">
        <v>3</v>
      </c>
      <c r="D4" s="36" t="s">
        <v>4</v>
      </c>
      <c r="E4" s="36" t="s">
        <v>5</v>
      </c>
      <c r="F4" s="36" t="s">
        <v>6</v>
      </c>
      <c r="G4" s="37"/>
      <c r="H4" s="36" t="s">
        <v>7</v>
      </c>
      <c r="I4" s="38"/>
    </row>
    <row r="5" spans="1:9" ht="14.25" customHeight="1" x14ac:dyDescent="0.2">
      <c r="A5" s="39"/>
      <c r="B5" s="40" t="s">
        <v>8</v>
      </c>
      <c r="C5" s="41"/>
      <c r="D5" s="41"/>
      <c r="E5" s="41"/>
      <c r="F5" s="41"/>
      <c r="G5" s="41"/>
      <c r="H5" s="41"/>
      <c r="I5" s="118">
        <v>5980989</v>
      </c>
    </row>
    <row r="6" spans="1:9" ht="30" customHeight="1" x14ac:dyDescent="0.2">
      <c r="A6" s="47">
        <v>1</v>
      </c>
      <c r="B6" s="48" t="s">
        <v>9</v>
      </c>
      <c r="C6" s="48" t="s">
        <v>10</v>
      </c>
      <c r="D6" s="47">
        <v>644</v>
      </c>
      <c r="E6" s="48" t="s">
        <v>11</v>
      </c>
      <c r="F6" s="1" t="s">
        <v>12</v>
      </c>
      <c r="G6" s="104">
        <v>9287</v>
      </c>
      <c r="H6" s="2" t="s">
        <v>12</v>
      </c>
      <c r="I6" s="3" t="s">
        <v>13</v>
      </c>
    </row>
    <row r="7" spans="1:9" ht="14.25" customHeight="1" x14ac:dyDescent="0.2">
      <c r="A7" s="63"/>
      <c r="B7" s="65" t="s">
        <v>14</v>
      </c>
      <c r="C7" s="63"/>
      <c r="D7" s="63"/>
      <c r="E7" s="63"/>
      <c r="F7" s="63"/>
      <c r="G7" s="78"/>
      <c r="H7" s="63"/>
      <c r="I7" s="64">
        <f>+SUM(I8:I18)</f>
        <v>1069456</v>
      </c>
    </row>
    <row r="8" spans="1:9" ht="30" customHeight="1" x14ac:dyDescent="0.2">
      <c r="A8" s="47">
        <v>2</v>
      </c>
      <c r="B8" s="48" t="s">
        <v>15</v>
      </c>
      <c r="C8" s="48" t="s">
        <v>16</v>
      </c>
      <c r="D8" s="51"/>
      <c r="E8" s="48" t="s">
        <v>11</v>
      </c>
      <c r="F8" s="4" t="s">
        <v>12</v>
      </c>
      <c r="G8" s="76">
        <v>99775</v>
      </c>
      <c r="H8" s="2" t="s">
        <v>12</v>
      </c>
      <c r="I8" s="6" t="s">
        <v>17</v>
      </c>
    </row>
    <row r="9" spans="1:9" ht="29.1" customHeight="1" x14ac:dyDescent="0.2">
      <c r="A9" s="47">
        <v>3</v>
      </c>
      <c r="B9" s="48" t="s">
        <v>18</v>
      </c>
      <c r="C9" s="48" t="s">
        <v>16</v>
      </c>
      <c r="D9" s="51"/>
      <c r="E9" s="48" t="s">
        <v>11</v>
      </c>
      <c r="F9" s="4" t="s">
        <v>12</v>
      </c>
      <c r="G9" s="49" t="s">
        <v>19</v>
      </c>
      <c r="H9" s="2" t="s">
        <v>12</v>
      </c>
      <c r="I9" s="6" t="s">
        <v>17</v>
      </c>
    </row>
    <row r="10" spans="1:9" ht="30" customHeight="1" x14ac:dyDescent="0.2">
      <c r="A10" s="47">
        <v>4</v>
      </c>
      <c r="B10" s="48" t="s">
        <v>20</v>
      </c>
      <c r="C10" s="48" t="s">
        <v>16</v>
      </c>
      <c r="D10" s="51"/>
      <c r="E10" s="48" t="s">
        <v>11</v>
      </c>
      <c r="F10" s="4" t="s">
        <v>12</v>
      </c>
      <c r="G10" s="49" t="s">
        <v>21</v>
      </c>
      <c r="H10" s="2" t="s">
        <v>12</v>
      </c>
      <c r="I10" s="6" t="s">
        <v>17</v>
      </c>
    </row>
    <row r="11" spans="1:9" ht="30" customHeight="1" x14ac:dyDescent="0.2">
      <c r="A11" s="47">
        <v>5</v>
      </c>
      <c r="B11" s="68" t="s">
        <v>22</v>
      </c>
      <c r="C11" s="68" t="s">
        <v>16</v>
      </c>
      <c r="D11" s="72">
        <v>1</v>
      </c>
      <c r="E11" s="68" t="s">
        <v>11</v>
      </c>
      <c r="F11" s="7" t="s">
        <v>12</v>
      </c>
      <c r="G11" s="69" t="s">
        <v>23</v>
      </c>
      <c r="H11" s="8" t="s">
        <v>12</v>
      </c>
      <c r="I11" s="109">
        <v>156247</v>
      </c>
    </row>
    <row r="12" spans="1:9" ht="30" customHeight="1" x14ac:dyDescent="0.2">
      <c r="A12" s="47">
        <v>6</v>
      </c>
      <c r="B12" s="48" t="s">
        <v>24</v>
      </c>
      <c r="C12" s="48" t="s">
        <v>16</v>
      </c>
      <c r="D12" s="51"/>
      <c r="E12" s="48" t="s">
        <v>11</v>
      </c>
      <c r="F12" s="4" t="s">
        <v>12</v>
      </c>
      <c r="G12" s="49" t="s">
        <v>25</v>
      </c>
      <c r="H12" s="2" t="s">
        <v>12</v>
      </c>
      <c r="I12" s="6" t="s">
        <v>17</v>
      </c>
    </row>
    <row r="13" spans="1:9" ht="29.1" customHeight="1" x14ac:dyDescent="0.2">
      <c r="A13" s="47">
        <v>7</v>
      </c>
      <c r="B13" s="68" t="s">
        <v>26</v>
      </c>
      <c r="C13" s="68" t="s">
        <v>16</v>
      </c>
      <c r="D13" s="72">
        <v>1</v>
      </c>
      <c r="E13" s="68" t="s">
        <v>11</v>
      </c>
      <c r="F13" s="7" t="s">
        <v>12</v>
      </c>
      <c r="G13" s="69" t="s">
        <v>27</v>
      </c>
      <c r="H13" s="8" t="s">
        <v>12</v>
      </c>
      <c r="I13" s="109">
        <v>178989</v>
      </c>
    </row>
    <row r="14" spans="1:9" ht="30" customHeight="1" x14ac:dyDescent="0.2">
      <c r="A14" s="47">
        <v>8</v>
      </c>
      <c r="B14" s="68" t="s">
        <v>28</v>
      </c>
      <c r="C14" s="68" t="s">
        <v>16</v>
      </c>
      <c r="D14" s="72">
        <v>2</v>
      </c>
      <c r="E14" s="68" t="s">
        <v>11</v>
      </c>
      <c r="F14" s="7" t="s">
        <v>12</v>
      </c>
      <c r="G14" s="69" t="s">
        <v>29</v>
      </c>
      <c r="H14" s="8" t="s">
        <v>12</v>
      </c>
      <c r="I14" s="109">
        <v>485473</v>
      </c>
    </row>
    <row r="15" spans="1:9" ht="30" customHeight="1" x14ac:dyDescent="0.2">
      <c r="A15" s="47">
        <v>9</v>
      </c>
      <c r="B15" s="68" t="s">
        <v>30</v>
      </c>
      <c r="C15" s="68" t="s">
        <v>16</v>
      </c>
      <c r="D15" s="72">
        <v>1</v>
      </c>
      <c r="E15" s="68" t="s">
        <v>11</v>
      </c>
      <c r="F15" s="7" t="s">
        <v>12</v>
      </c>
      <c r="G15" s="69" t="s">
        <v>31</v>
      </c>
      <c r="H15" s="8" t="s">
        <v>12</v>
      </c>
      <c r="I15" s="109">
        <v>248747</v>
      </c>
    </row>
    <row r="16" spans="1:9" ht="30" customHeight="1" x14ac:dyDescent="0.2">
      <c r="A16" s="47">
        <v>10</v>
      </c>
      <c r="B16" s="48" t="s">
        <v>32</v>
      </c>
      <c r="C16" s="48" t="s">
        <v>16</v>
      </c>
      <c r="D16" s="51"/>
      <c r="E16" s="48" t="s">
        <v>11</v>
      </c>
      <c r="F16" s="4" t="s">
        <v>12</v>
      </c>
      <c r="G16" s="49" t="s">
        <v>33</v>
      </c>
      <c r="H16" s="2" t="s">
        <v>12</v>
      </c>
      <c r="I16" s="6" t="s">
        <v>17</v>
      </c>
    </row>
    <row r="17" spans="1:9" ht="29.1" customHeight="1" x14ac:dyDescent="0.2">
      <c r="A17" s="47">
        <v>11</v>
      </c>
      <c r="B17" s="48" t="s">
        <v>34</v>
      </c>
      <c r="C17" s="48" t="s">
        <v>16</v>
      </c>
      <c r="D17" s="51"/>
      <c r="E17" s="48" t="s">
        <v>11</v>
      </c>
      <c r="F17" s="4" t="s">
        <v>12</v>
      </c>
      <c r="G17" s="49" t="s">
        <v>35</v>
      </c>
      <c r="H17" s="2" t="s">
        <v>12</v>
      </c>
      <c r="I17" s="6" t="s">
        <v>17</v>
      </c>
    </row>
    <row r="18" spans="1:9" ht="30" customHeight="1" x14ac:dyDescent="0.2">
      <c r="A18" s="47">
        <v>12</v>
      </c>
      <c r="B18" s="48" t="s">
        <v>36</v>
      </c>
      <c r="C18" s="48" t="s">
        <v>16</v>
      </c>
      <c r="D18" s="51"/>
      <c r="E18" s="48" t="s">
        <v>11</v>
      </c>
      <c r="F18" s="4" t="s">
        <v>12</v>
      </c>
      <c r="G18" s="49" t="s">
        <v>37</v>
      </c>
      <c r="H18" s="2" t="s">
        <v>12</v>
      </c>
      <c r="I18" s="6" t="s">
        <v>17</v>
      </c>
    </row>
    <row r="19" spans="1:9" ht="15.6" customHeight="1" x14ac:dyDescent="0.2">
      <c r="A19" s="63"/>
      <c r="B19" s="65" t="s">
        <v>38</v>
      </c>
      <c r="C19" s="63"/>
      <c r="D19" s="63"/>
      <c r="E19" s="63"/>
      <c r="F19" s="63"/>
      <c r="G19" s="78"/>
      <c r="H19" s="63"/>
      <c r="I19" s="64">
        <f>+SUM(I20:I23)</f>
        <v>995274</v>
      </c>
    </row>
    <row r="20" spans="1:9" ht="47.1" customHeight="1" x14ac:dyDescent="0.2">
      <c r="A20" s="84">
        <v>13</v>
      </c>
      <c r="B20" s="48" t="s">
        <v>39</v>
      </c>
      <c r="C20" s="85" t="s">
        <v>40</v>
      </c>
      <c r="D20" s="84">
        <v>8778</v>
      </c>
      <c r="E20" s="85" t="s">
        <v>41</v>
      </c>
      <c r="F20" s="10" t="s">
        <v>12</v>
      </c>
      <c r="G20" s="86">
        <v>100</v>
      </c>
      <c r="H20" s="12" t="s">
        <v>12</v>
      </c>
      <c r="I20" s="110">
        <v>877772</v>
      </c>
    </row>
    <row r="21" spans="1:9" ht="29.1" customHeight="1" x14ac:dyDescent="0.2">
      <c r="A21" s="47">
        <v>14</v>
      </c>
      <c r="B21" s="48" t="s">
        <v>42</v>
      </c>
      <c r="C21" s="48" t="s">
        <v>40</v>
      </c>
      <c r="D21" s="47">
        <v>1526</v>
      </c>
      <c r="E21" s="48" t="s">
        <v>43</v>
      </c>
      <c r="F21" s="4" t="s">
        <v>12</v>
      </c>
      <c r="G21" s="83">
        <v>77</v>
      </c>
      <c r="H21" s="2" t="s">
        <v>12</v>
      </c>
      <c r="I21" s="111">
        <v>117502</v>
      </c>
    </row>
    <row r="22" spans="1:9" ht="30" customHeight="1" x14ac:dyDescent="0.2">
      <c r="A22" s="47">
        <v>15</v>
      </c>
      <c r="B22" s="48" t="s">
        <v>44</v>
      </c>
      <c r="C22" s="48" t="s">
        <v>40</v>
      </c>
      <c r="D22" s="47">
        <v>0</v>
      </c>
      <c r="E22" s="48" t="s">
        <v>43</v>
      </c>
      <c r="F22" s="4" t="s">
        <v>12</v>
      </c>
      <c r="G22" s="83">
        <v>130</v>
      </c>
      <c r="H22" s="2" t="s">
        <v>12</v>
      </c>
      <c r="I22" s="6" t="s">
        <v>17</v>
      </c>
    </row>
    <row r="23" spans="1:9" ht="30" customHeight="1" x14ac:dyDescent="0.2">
      <c r="A23" s="47">
        <v>16</v>
      </c>
      <c r="B23" s="48" t="s">
        <v>45</v>
      </c>
      <c r="C23" s="48" t="s">
        <v>40</v>
      </c>
      <c r="D23" s="47">
        <v>0</v>
      </c>
      <c r="E23" s="48" t="s">
        <v>41</v>
      </c>
      <c r="F23" s="107" t="s">
        <v>12</v>
      </c>
      <c r="G23" s="76">
        <v>3550</v>
      </c>
      <c r="H23" s="2" t="s">
        <v>12</v>
      </c>
      <c r="I23" s="6" t="s">
        <v>17</v>
      </c>
    </row>
    <row r="24" spans="1:9" ht="15" customHeight="1" x14ac:dyDescent="0.2">
      <c r="A24" s="63"/>
      <c r="B24" s="65" t="s">
        <v>46</v>
      </c>
      <c r="C24" s="63"/>
      <c r="D24" s="63"/>
      <c r="E24" s="63"/>
      <c r="F24" s="63"/>
      <c r="G24" s="78"/>
      <c r="H24" s="63"/>
      <c r="I24" s="118">
        <f>+I25</f>
        <v>138202</v>
      </c>
    </row>
    <row r="25" spans="1:9" ht="30.95" customHeight="1" x14ac:dyDescent="0.2">
      <c r="A25" s="97">
        <v>17</v>
      </c>
      <c r="B25" s="98" t="s">
        <v>47</v>
      </c>
      <c r="C25" s="98" t="s">
        <v>48</v>
      </c>
      <c r="D25" s="97">
        <v>374</v>
      </c>
      <c r="E25" s="98" t="s">
        <v>49</v>
      </c>
      <c r="F25" s="15" t="s">
        <v>12</v>
      </c>
      <c r="G25" s="99">
        <v>370</v>
      </c>
      <c r="H25" s="16" t="s">
        <v>12</v>
      </c>
      <c r="I25" s="112">
        <v>138202</v>
      </c>
    </row>
    <row r="26" spans="1:9" ht="15" customHeight="1" x14ac:dyDescent="0.2">
      <c r="A26" s="100"/>
      <c r="B26" s="102" t="s">
        <v>50</v>
      </c>
      <c r="C26" s="100"/>
      <c r="D26" s="100"/>
      <c r="E26" s="100"/>
      <c r="F26" s="100"/>
      <c r="G26" s="103"/>
      <c r="H26" s="100"/>
      <c r="I26" s="101"/>
    </row>
    <row r="27" spans="1:9" ht="15" customHeight="1" x14ac:dyDescent="0.2">
      <c r="A27" s="63"/>
      <c r="B27" s="65" t="s">
        <v>51</v>
      </c>
      <c r="C27" s="63"/>
      <c r="D27" s="63"/>
      <c r="E27" s="63"/>
      <c r="F27" s="63"/>
      <c r="G27" s="78"/>
      <c r="H27" s="63"/>
      <c r="I27" s="118">
        <f>+I28</f>
        <v>250360</v>
      </c>
    </row>
    <row r="28" spans="1:9" ht="30" customHeight="1" x14ac:dyDescent="0.2">
      <c r="A28" s="47">
        <v>18</v>
      </c>
      <c r="B28" s="48" t="s">
        <v>52</v>
      </c>
      <c r="C28" s="48" t="s">
        <v>53</v>
      </c>
      <c r="D28" s="47">
        <v>5796</v>
      </c>
      <c r="E28" s="48" t="s">
        <v>54</v>
      </c>
      <c r="F28" s="107" t="s">
        <v>12</v>
      </c>
      <c r="G28" s="83">
        <v>43</v>
      </c>
      <c r="H28" s="2" t="s">
        <v>12</v>
      </c>
      <c r="I28" s="111">
        <v>250360</v>
      </c>
    </row>
    <row r="29" spans="1:9" ht="30" customHeight="1" x14ac:dyDescent="0.2">
      <c r="A29" s="47">
        <v>19</v>
      </c>
      <c r="B29" s="48" t="s">
        <v>55</v>
      </c>
      <c r="C29" s="48" t="s">
        <v>53</v>
      </c>
      <c r="D29" s="47">
        <v>0</v>
      </c>
      <c r="E29" s="48" t="s">
        <v>54</v>
      </c>
      <c r="F29" s="107" t="s">
        <v>12</v>
      </c>
      <c r="G29" s="83">
        <v>69</v>
      </c>
      <c r="H29" s="2" t="s">
        <v>12</v>
      </c>
      <c r="I29" s="6" t="s">
        <v>17</v>
      </c>
    </row>
    <row r="30" spans="1:9" ht="15" customHeight="1" x14ac:dyDescent="0.2">
      <c r="A30" s="63"/>
      <c r="B30" s="65" t="s">
        <v>56</v>
      </c>
      <c r="C30" s="63"/>
      <c r="D30" s="63"/>
      <c r="E30" s="63"/>
      <c r="F30" s="63"/>
      <c r="G30" s="78"/>
      <c r="H30" s="63"/>
      <c r="I30" s="118">
        <f>+I31+(SUM(I33:I39))</f>
        <v>203674</v>
      </c>
    </row>
    <row r="31" spans="1:9" ht="45" customHeight="1" x14ac:dyDescent="0.2">
      <c r="A31" s="47">
        <v>20</v>
      </c>
      <c r="B31" s="48" t="s">
        <v>57</v>
      </c>
      <c r="C31" s="48" t="s">
        <v>58</v>
      </c>
      <c r="D31" s="47">
        <v>320</v>
      </c>
      <c r="E31" s="48" t="s">
        <v>54</v>
      </c>
      <c r="F31" s="107" t="s">
        <v>12</v>
      </c>
      <c r="G31" s="83">
        <v>71</v>
      </c>
      <c r="H31" s="2" t="s">
        <v>12</v>
      </c>
      <c r="I31" s="17">
        <v>22665</v>
      </c>
    </row>
    <row r="32" spans="1:9" ht="15.95" customHeight="1" x14ac:dyDescent="0.2">
      <c r="A32" s="63"/>
      <c r="B32" s="65" t="s">
        <v>59</v>
      </c>
      <c r="C32" s="63"/>
      <c r="D32" s="63"/>
      <c r="E32" s="63"/>
      <c r="F32" s="63"/>
      <c r="G32" s="78"/>
      <c r="H32" s="63"/>
      <c r="I32" s="64"/>
    </row>
    <row r="33" spans="1:9" ht="45" customHeight="1" x14ac:dyDescent="0.2">
      <c r="A33" s="95">
        <v>21</v>
      </c>
      <c r="B33" s="73" t="s">
        <v>60</v>
      </c>
      <c r="C33" s="68" t="s">
        <v>58</v>
      </c>
      <c r="D33" s="72">
        <v>65</v>
      </c>
      <c r="E33" s="68" t="s">
        <v>54</v>
      </c>
      <c r="F33" s="106" t="s">
        <v>12</v>
      </c>
      <c r="G33" s="90">
        <v>189</v>
      </c>
      <c r="H33" s="8" t="s">
        <v>12</v>
      </c>
      <c r="I33" s="18">
        <v>12280</v>
      </c>
    </row>
    <row r="34" spans="1:9" ht="45" customHeight="1" x14ac:dyDescent="0.2">
      <c r="A34" s="95">
        <v>22</v>
      </c>
      <c r="B34" s="54" t="s">
        <v>61</v>
      </c>
      <c r="C34" s="48" t="s">
        <v>58</v>
      </c>
      <c r="D34" s="54"/>
      <c r="E34" s="48" t="s">
        <v>54</v>
      </c>
      <c r="F34" s="107" t="s">
        <v>12</v>
      </c>
      <c r="G34" s="83">
        <v>239</v>
      </c>
      <c r="H34" s="2" t="s">
        <v>12</v>
      </c>
      <c r="I34" s="6" t="s">
        <v>17</v>
      </c>
    </row>
    <row r="35" spans="1:9" ht="45" customHeight="1" x14ac:dyDescent="0.2">
      <c r="A35" s="95">
        <v>23</v>
      </c>
      <c r="B35" s="73" t="s">
        <v>62</v>
      </c>
      <c r="C35" s="68" t="s">
        <v>58</v>
      </c>
      <c r="D35" s="72">
        <v>90</v>
      </c>
      <c r="E35" s="68" t="s">
        <v>54</v>
      </c>
      <c r="F35" s="106" t="s">
        <v>12</v>
      </c>
      <c r="G35" s="90">
        <v>324</v>
      </c>
      <c r="H35" s="8" t="s">
        <v>12</v>
      </c>
      <c r="I35" s="18">
        <v>29122</v>
      </c>
    </row>
    <row r="36" spans="1:9" ht="45" customHeight="1" x14ac:dyDescent="0.2">
      <c r="A36" s="95">
        <v>24</v>
      </c>
      <c r="B36" s="73" t="s">
        <v>63</v>
      </c>
      <c r="C36" s="68" t="s">
        <v>58</v>
      </c>
      <c r="D36" s="72">
        <v>125</v>
      </c>
      <c r="E36" s="68" t="s">
        <v>54</v>
      </c>
      <c r="F36" s="106" t="s">
        <v>12</v>
      </c>
      <c r="G36" s="90">
        <v>436</v>
      </c>
      <c r="H36" s="8" t="s">
        <v>12</v>
      </c>
      <c r="I36" s="18">
        <v>54494</v>
      </c>
    </row>
    <row r="37" spans="1:9" ht="45" customHeight="1" x14ac:dyDescent="0.2">
      <c r="A37" s="95">
        <v>25</v>
      </c>
      <c r="B37" s="73" t="s">
        <v>64</v>
      </c>
      <c r="C37" s="68" t="s">
        <v>58</v>
      </c>
      <c r="D37" s="72">
        <v>125</v>
      </c>
      <c r="E37" s="68" t="s">
        <v>54</v>
      </c>
      <c r="F37" s="106" t="s">
        <v>12</v>
      </c>
      <c r="G37" s="90">
        <v>545</v>
      </c>
      <c r="H37" s="8" t="s">
        <v>12</v>
      </c>
      <c r="I37" s="18">
        <v>68064</v>
      </c>
    </row>
    <row r="38" spans="1:9" ht="45" customHeight="1" x14ac:dyDescent="0.2">
      <c r="A38" s="95">
        <v>26</v>
      </c>
      <c r="B38" s="73" t="s">
        <v>65</v>
      </c>
      <c r="C38" s="68" t="s">
        <v>58</v>
      </c>
      <c r="D38" s="72">
        <v>25</v>
      </c>
      <c r="E38" s="68" t="s">
        <v>54</v>
      </c>
      <c r="F38" s="106" t="s">
        <v>12</v>
      </c>
      <c r="G38" s="90">
        <v>682</v>
      </c>
      <c r="H38" s="8" t="s">
        <v>12</v>
      </c>
      <c r="I38" s="18">
        <v>17049</v>
      </c>
    </row>
    <row r="39" spans="1:9" ht="45" customHeight="1" x14ac:dyDescent="0.2">
      <c r="A39" s="95">
        <v>27</v>
      </c>
      <c r="B39" s="54" t="s">
        <v>66</v>
      </c>
      <c r="C39" s="48" t="s">
        <v>58</v>
      </c>
      <c r="D39" s="54"/>
      <c r="E39" s="48" t="s">
        <v>54</v>
      </c>
      <c r="F39" s="107" t="s">
        <v>12</v>
      </c>
      <c r="G39" s="83">
        <v>808</v>
      </c>
      <c r="H39" s="2" t="s">
        <v>12</v>
      </c>
      <c r="I39" s="6" t="s">
        <v>17</v>
      </c>
    </row>
    <row r="40" spans="1:9" ht="45" customHeight="1" x14ac:dyDescent="0.2">
      <c r="A40" s="95">
        <v>28</v>
      </c>
      <c r="B40" s="54" t="s">
        <v>67</v>
      </c>
      <c r="C40" s="48" t="s">
        <v>58</v>
      </c>
      <c r="D40" s="54"/>
      <c r="E40" s="48" t="s">
        <v>54</v>
      </c>
      <c r="F40" s="107" t="s">
        <v>12</v>
      </c>
      <c r="G40" s="76">
        <v>1023</v>
      </c>
      <c r="H40" s="2" t="s">
        <v>12</v>
      </c>
      <c r="I40" s="6" t="s">
        <v>17</v>
      </c>
    </row>
    <row r="41" spans="1:9" ht="45" customHeight="1" x14ac:dyDescent="0.2">
      <c r="A41" s="95">
        <v>29</v>
      </c>
      <c r="B41" s="54" t="s">
        <v>68</v>
      </c>
      <c r="C41" s="48" t="s">
        <v>58</v>
      </c>
      <c r="D41" s="54"/>
      <c r="E41" s="48" t="s">
        <v>54</v>
      </c>
      <c r="F41" s="107" t="s">
        <v>12</v>
      </c>
      <c r="G41" s="76">
        <v>1285</v>
      </c>
      <c r="H41" s="2" t="s">
        <v>12</v>
      </c>
      <c r="I41" s="6" t="s">
        <v>17</v>
      </c>
    </row>
    <row r="42" spans="1:9" ht="45" customHeight="1" x14ac:dyDescent="0.2">
      <c r="A42" s="95">
        <v>30</v>
      </c>
      <c r="B42" s="54" t="s">
        <v>69</v>
      </c>
      <c r="C42" s="48" t="s">
        <v>58</v>
      </c>
      <c r="D42" s="54"/>
      <c r="E42" s="48" t="s">
        <v>54</v>
      </c>
      <c r="F42" s="107" t="s">
        <v>12</v>
      </c>
      <c r="G42" s="76">
        <v>1581</v>
      </c>
      <c r="H42" s="2" t="s">
        <v>12</v>
      </c>
      <c r="I42" s="6" t="s">
        <v>17</v>
      </c>
    </row>
    <row r="43" spans="1:9" ht="45" customHeight="1" x14ac:dyDescent="0.2">
      <c r="A43" s="95">
        <v>31</v>
      </c>
      <c r="B43" s="54" t="s">
        <v>70</v>
      </c>
      <c r="C43" s="48" t="s">
        <v>58</v>
      </c>
      <c r="D43" s="54"/>
      <c r="E43" s="48" t="s">
        <v>54</v>
      </c>
      <c r="F43" s="107" t="s">
        <v>12</v>
      </c>
      <c r="G43" s="76">
        <v>2020</v>
      </c>
      <c r="H43" s="2" t="s">
        <v>12</v>
      </c>
      <c r="I43" s="6" t="s">
        <v>17</v>
      </c>
    </row>
    <row r="44" spans="1:9" ht="45" customHeight="1" x14ac:dyDescent="0.2">
      <c r="A44" s="95">
        <v>32</v>
      </c>
      <c r="B44" s="54" t="s">
        <v>71</v>
      </c>
      <c r="C44" s="48" t="s">
        <v>58</v>
      </c>
      <c r="D44" s="54"/>
      <c r="E44" s="48" t="s">
        <v>54</v>
      </c>
      <c r="F44" s="107" t="s">
        <v>12</v>
      </c>
      <c r="G44" s="83">
        <v>161</v>
      </c>
      <c r="H44" s="2" t="s">
        <v>12</v>
      </c>
      <c r="I44" s="6" t="s">
        <v>17</v>
      </c>
    </row>
    <row r="45" spans="1:9" ht="45" customHeight="1" x14ac:dyDescent="0.2">
      <c r="A45" s="95">
        <v>33</v>
      </c>
      <c r="B45" s="54" t="s">
        <v>72</v>
      </c>
      <c r="C45" s="48" t="s">
        <v>58</v>
      </c>
      <c r="D45" s="54"/>
      <c r="E45" s="48" t="s">
        <v>54</v>
      </c>
      <c r="F45" s="4" t="s">
        <v>12</v>
      </c>
      <c r="G45" s="83">
        <v>202</v>
      </c>
      <c r="H45" s="2" t="s">
        <v>12</v>
      </c>
      <c r="I45" s="6" t="s">
        <v>17</v>
      </c>
    </row>
    <row r="46" spans="1:9" ht="45" customHeight="1" x14ac:dyDescent="0.2">
      <c r="A46" s="95">
        <v>34</v>
      </c>
      <c r="B46" s="54" t="s">
        <v>73</v>
      </c>
      <c r="C46" s="48" t="s">
        <v>58</v>
      </c>
      <c r="D46" s="54"/>
      <c r="E46" s="48" t="s">
        <v>54</v>
      </c>
      <c r="F46" s="4" t="s">
        <v>12</v>
      </c>
      <c r="G46" s="83">
        <v>272</v>
      </c>
      <c r="H46" s="2" t="s">
        <v>12</v>
      </c>
      <c r="I46" s="6" t="s">
        <v>17</v>
      </c>
    </row>
    <row r="47" spans="1:9" ht="45" customHeight="1" x14ac:dyDescent="0.2">
      <c r="A47" s="95">
        <v>35</v>
      </c>
      <c r="B47" s="54" t="s">
        <v>74</v>
      </c>
      <c r="C47" s="48" t="s">
        <v>58</v>
      </c>
      <c r="D47" s="54"/>
      <c r="E47" s="48" t="s">
        <v>54</v>
      </c>
      <c r="F47" s="4" t="s">
        <v>12</v>
      </c>
      <c r="G47" s="83">
        <v>364</v>
      </c>
      <c r="H47" s="2" t="s">
        <v>12</v>
      </c>
      <c r="I47" s="6" t="s">
        <v>17</v>
      </c>
    </row>
    <row r="48" spans="1:9" ht="45" customHeight="1" x14ac:dyDescent="0.2">
      <c r="A48" s="95">
        <v>36</v>
      </c>
      <c r="B48" s="54" t="s">
        <v>75</v>
      </c>
      <c r="C48" s="48" t="s">
        <v>58</v>
      </c>
      <c r="D48" s="54"/>
      <c r="E48" s="48" t="s">
        <v>54</v>
      </c>
      <c r="F48" s="4" t="s">
        <v>12</v>
      </c>
      <c r="G48" s="83">
        <v>494</v>
      </c>
      <c r="H48" s="2" t="s">
        <v>12</v>
      </c>
      <c r="I48" s="6" t="s">
        <v>17</v>
      </c>
    </row>
    <row r="49" spans="1:9" ht="45" customHeight="1" x14ac:dyDescent="0.2">
      <c r="A49" s="95">
        <v>37</v>
      </c>
      <c r="B49" s="54" t="s">
        <v>76</v>
      </c>
      <c r="C49" s="48" t="s">
        <v>58</v>
      </c>
      <c r="D49" s="54"/>
      <c r="E49" s="48" t="s">
        <v>54</v>
      </c>
      <c r="F49" s="4" t="s">
        <v>12</v>
      </c>
      <c r="G49" s="83">
        <v>617</v>
      </c>
      <c r="H49" s="2" t="s">
        <v>12</v>
      </c>
      <c r="I49" s="6" t="s">
        <v>17</v>
      </c>
    </row>
    <row r="50" spans="1:9" ht="45" customHeight="1" x14ac:dyDescent="0.2">
      <c r="A50" s="95">
        <v>38</v>
      </c>
      <c r="B50" s="54" t="s">
        <v>77</v>
      </c>
      <c r="C50" s="48" t="s">
        <v>58</v>
      </c>
      <c r="D50" s="54"/>
      <c r="E50" s="48" t="s">
        <v>54</v>
      </c>
      <c r="F50" s="4" t="s">
        <v>12</v>
      </c>
      <c r="G50" s="83">
        <v>752</v>
      </c>
      <c r="H50" s="2" t="s">
        <v>12</v>
      </c>
      <c r="I50" s="6" t="s">
        <v>17</v>
      </c>
    </row>
    <row r="51" spans="1:9" ht="45" customHeight="1" x14ac:dyDescent="0.2">
      <c r="A51" s="95">
        <v>39</v>
      </c>
      <c r="B51" s="54" t="s">
        <v>78</v>
      </c>
      <c r="C51" s="48" t="s">
        <v>58</v>
      </c>
      <c r="D51" s="54"/>
      <c r="E51" s="48" t="s">
        <v>54</v>
      </c>
      <c r="F51" s="4" t="s">
        <v>12</v>
      </c>
      <c r="G51" s="83">
        <v>924</v>
      </c>
      <c r="H51" s="2" t="s">
        <v>12</v>
      </c>
      <c r="I51" s="6" t="s">
        <v>17</v>
      </c>
    </row>
    <row r="52" spans="1:9" ht="45" customHeight="1" x14ac:dyDescent="0.2">
      <c r="A52" s="95">
        <v>40</v>
      </c>
      <c r="B52" s="54" t="s">
        <v>79</v>
      </c>
      <c r="C52" s="48" t="s">
        <v>58</v>
      </c>
      <c r="D52" s="54"/>
      <c r="E52" s="48" t="s">
        <v>54</v>
      </c>
      <c r="F52" s="4" t="s">
        <v>12</v>
      </c>
      <c r="G52" s="76">
        <v>1137</v>
      </c>
      <c r="H52" s="2" t="s">
        <v>12</v>
      </c>
      <c r="I52" s="6" t="s">
        <v>17</v>
      </c>
    </row>
    <row r="53" spans="1:9" ht="45" customHeight="1" x14ac:dyDescent="0.2">
      <c r="A53" s="95">
        <v>41</v>
      </c>
      <c r="B53" s="54" t="s">
        <v>80</v>
      </c>
      <c r="C53" s="48" t="s">
        <v>58</v>
      </c>
      <c r="D53" s="54"/>
      <c r="E53" s="48" t="s">
        <v>54</v>
      </c>
      <c r="F53" s="4" t="s">
        <v>12</v>
      </c>
      <c r="G53" s="76">
        <v>1468</v>
      </c>
      <c r="H53" s="2" t="s">
        <v>12</v>
      </c>
      <c r="I53" s="6" t="s">
        <v>17</v>
      </c>
    </row>
    <row r="54" spans="1:9" ht="45" customHeight="1" x14ac:dyDescent="0.2">
      <c r="A54" s="95">
        <v>42</v>
      </c>
      <c r="B54" s="54" t="s">
        <v>81</v>
      </c>
      <c r="C54" s="48" t="s">
        <v>58</v>
      </c>
      <c r="D54" s="54"/>
      <c r="E54" s="48" t="s">
        <v>54</v>
      </c>
      <c r="F54" s="4" t="s">
        <v>12</v>
      </c>
      <c r="G54" s="76">
        <v>1810</v>
      </c>
      <c r="H54" s="2" t="s">
        <v>12</v>
      </c>
      <c r="I54" s="6" t="s">
        <v>17</v>
      </c>
    </row>
    <row r="55" spans="1:9" ht="45" customHeight="1" x14ac:dyDescent="0.2">
      <c r="A55" s="95">
        <v>43</v>
      </c>
      <c r="B55" s="54" t="s">
        <v>82</v>
      </c>
      <c r="C55" s="48" t="s">
        <v>58</v>
      </c>
      <c r="D55" s="54"/>
      <c r="E55" s="48" t="s">
        <v>54</v>
      </c>
      <c r="F55" s="4" t="s">
        <v>12</v>
      </c>
      <c r="G55" s="76">
        <v>2327</v>
      </c>
      <c r="H55" s="2" t="s">
        <v>12</v>
      </c>
      <c r="I55" s="6" t="s">
        <v>17</v>
      </c>
    </row>
    <row r="56" spans="1:9" ht="15.95" customHeight="1" x14ac:dyDescent="0.2">
      <c r="A56" s="63"/>
      <c r="B56" s="65" t="s">
        <v>83</v>
      </c>
      <c r="C56" s="63"/>
      <c r="D56" s="63"/>
      <c r="E56" s="63"/>
      <c r="F56" s="63"/>
      <c r="G56" s="78"/>
      <c r="H56" s="63"/>
      <c r="I56" s="118">
        <f>+SUM(I57:I62)</f>
        <v>36194</v>
      </c>
    </row>
    <row r="57" spans="1:9" ht="22.5" customHeight="1" x14ac:dyDescent="0.2">
      <c r="A57" s="47">
        <v>44</v>
      </c>
      <c r="B57" s="48" t="s">
        <v>84</v>
      </c>
      <c r="C57" s="48" t="s">
        <v>58</v>
      </c>
      <c r="D57" s="94">
        <v>275</v>
      </c>
      <c r="E57" s="48" t="s">
        <v>54</v>
      </c>
      <c r="F57" s="4" t="s">
        <v>12</v>
      </c>
      <c r="G57" s="83">
        <v>44</v>
      </c>
      <c r="H57" s="2" t="s">
        <v>12</v>
      </c>
      <c r="I57" s="17">
        <v>12100</v>
      </c>
    </row>
    <row r="58" spans="1:9" ht="22.5" customHeight="1" x14ac:dyDescent="0.2">
      <c r="A58" s="47">
        <v>45</v>
      </c>
      <c r="B58" s="48" t="s">
        <v>85</v>
      </c>
      <c r="C58" s="48" t="s">
        <v>58</v>
      </c>
      <c r="D58" s="51"/>
      <c r="E58" s="48" t="s">
        <v>54</v>
      </c>
      <c r="F58" s="4" t="s">
        <v>12</v>
      </c>
      <c r="G58" s="83">
        <v>65</v>
      </c>
      <c r="H58" s="2" t="s">
        <v>12</v>
      </c>
      <c r="I58" s="6" t="s">
        <v>17</v>
      </c>
    </row>
    <row r="59" spans="1:9" ht="22.5" customHeight="1" x14ac:dyDescent="0.2">
      <c r="A59" s="47">
        <v>46</v>
      </c>
      <c r="B59" s="48" t="s">
        <v>86</v>
      </c>
      <c r="C59" s="48" t="s">
        <v>58</v>
      </c>
      <c r="D59" s="94">
        <v>10</v>
      </c>
      <c r="E59" s="48" t="s">
        <v>54</v>
      </c>
      <c r="F59" s="4" t="s">
        <v>12</v>
      </c>
      <c r="G59" s="83">
        <v>357</v>
      </c>
      <c r="H59" s="2" t="s">
        <v>12</v>
      </c>
      <c r="I59" s="5">
        <v>3570</v>
      </c>
    </row>
    <row r="60" spans="1:9" ht="22.5" customHeight="1" x14ac:dyDescent="0.2">
      <c r="A60" s="47">
        <v>47</v>
      </c>
      <c r="B60" s="48" t="s">
        <v>87</v>
      </c>
      <c r="C60" s="48" t="s">
        <v>58</v>
      </c>
      <c r="D60" s="51"/>
      <c r="E60" s="48" t="s">
        <v>54</v>
      </c>
      <c r="F60" s="4" t="s">
        <v>12</v>
      </c>
      <c r="G60" s="83">
        <v>490</v>
      </c>
      <c r="H60" s="2" t="s">
        <v>12</v>
      </c>
      <c r="I60" s="6" t="s">
        <v>17</v>
      </c>
    </row>
    <row r="61" spans="1:9" ht="22.5" customHeight="1" x14ac:dyDescent="0.2">
      <c r="A61" s="47">
        <v>48</v>
      </c>
      <c r="B61" s="48" t="s">
        <v>88</v>
      </c>
      <c r="C61" s="48" t="s">
        <v>58</v>
      </c>
      <c r="D61" s="94">
        <v>30</v>
      </c>
      <c r="E61" s="48" t="s">
        <v>54</v>
      </c>
      <c r="F61" s="4" t="s">
        <v>12</v>
      </c>
      <c r="G61" s="83">
        <v>684</v>
      </c>
      <c r="H61" s="2" t="s">
        <v>12</v>
      </c>
      <c r="I61" s="17">
        <v>20524</v>
      </c>
    </row>
    <row r="62" spans="1:9" ht="22.5" customHeight="1" x14ac:dyDescent="0.2">
      <c r="A62" s="47">
        <v>49</v>
      </c>
      <c r="B62" s="48" t="s">
        <v>89</v>
      </c>
      <c r="C62" s="48" t="s">
        <v>58</v>
      </c>
      <c r="D62" s="51"/>
      <c r="E62" s="48" t="s">
        <v>54</v>
      </c>
      <c r="F62" s="4" t="s">
        <v>12</v>
      </c>
      <c r="G62" s="83">
        <v>940</v>
      </c>
      <c r="H62" s="2" t="s">
        <v>12</v>
      </c>
      <c r="I62" s="6" t="s">
        <v>17</v>
      </c>
    </row>
    <row r="63" spans="1:9" ht="15" customHeight="1" x14ac:dyDescent="0.2">
      <c r="A63" s="63"/>
      <c r="B63" s="65" t="s">
        <v>90</v>
      </c>
      <c r="C63" s="63"/>
      <c r="D63" s="63"/>
      <c r="E63" s="63"/>
      <c r="F63" s="63"/>
      <c r="G63" s="78"/>
      <c r="H63" s="63"/>
      <c r="I63" s="118">
        <f>+I64</f>
        <v>49704</v>
      </c>
    </row>
    <row r="64" spans="1:9" ht="45" customHeight="1" x14ac:dyDescent="0.2">
      <c r="A64" s="47">
        <v>50</v>
      </c>
      <c r="B64" s="54" t="s">
        <v>91</v>
      </c>
      <c r="C64" s="48" t="s">
        <v>92</v>
      </c>
      <c r="D64" s="47">
        <v>300</v>
      </c>
      <c r="E64" s="48" t="s">
        <v>54</v>
      </c>
      <c r="F64" s="4" t="s">
        <v>12</v>
      </c>
      <c r="G64" s="83">
        <v>166</v>
      </c>
      <c r="H64" s="2" t="s">
        <v>12</v>
      </c>
      <c r="I64" s="17">
        <v>49704</v>
      </c>
    </row>
    <row r="65" spans="1:9" ht="15" customHeight="1" x14ac:dyDescent="0.2">
      <c r="A65" s="63"/>
      <c r="B65" s="65" t="s">
        <v>93</v>
      </c>
      <c r="C65" s="63"/>
      <c r="D65" s="63"/>
      <c r="E65" s="63"/>
      <c r="F65" s="63"/>
      <c r="G65" s="78"/>
      <c r="H65" s="63"/>
      <c r="I65" s="64">
        <f>+SUM(I66:I92)</f>
        <v>395857</v>
      </c>
    </row>
    <row r="66" spans="1:9" ht="45" customHeight="1" x14ac:dyDescent="0.2">
      <c r="A66" s="47">
        <v>51</v>
      </c>
      <c r="B66" s="54" t="s">
        <v>94</v>
      </c>
      <c r="C66" s="48" t="s">
        <v>48</v>
      </c>
      <c r="D66" s="54"/>
      <c r="E66" s="48" t="s">
        <v>11</v>
      </c>
      <c r="F66" s="4" t="s">
        <v>12</v>
      </c>
      <c r="G66" s="76">
        <v>70414</v>
      </c>
      <c r="H66" s="2" t="s">
        <v>12</v>
      </c>
      <c r="I66" s="6" t="s">
        <v>17</v>
      </c>
    </row>
    <row r="67" spans="1:9" ht="45" customHeight="1" x14ac:dyDescent="0.2">
      <c r="A67" s="47">
        <v>52</v>
      </c>
      <c r="B67" s="54" t="s">
        <v>95</v>
      </c>
      <c r="C67" s="48" t="s">
        <v>48</v>
      </c>
      <c r="D67" s="54"/>
      <c r="E67" s="48" t="s">
        <v>11</v>
      </c>
      <c r="F67" s="4" t="s">
        <v>12</v>
      </c>
      <c r="G67" s="76">
        <v>70414</v>
      </c>
      <c r="H67" s="2" t="s">
        <v>12</v>
      </c>
      <c r="I67" s="6" t="s">
        <v>17</v>
      </c>
    </row>
    <row r="68" spans="1:9" ht="45" customHeight="1" x14ac:dyDescent="0.2">
      <c r="A68" s="47">
        <v>53</v>
      </c>
      <c r="B68" s="54" t="s">
        <v>96</v>
      </c>
      <c r="C68" s="48" t="s">
        <v>48</v>
      </c>
      <c r="D68" s="54"/>
      <c r="E68" s="48" t="s">
        <v>11</v>
      </c>
      <c r="F68" s="4" t="s">
        <v>12</v>
      </c>
      <c r="G68" s="76">
        <v>70414</v>
      </c>
      <c r="H68" s="2" t="s">
        <v>12</v>
      </c>
      <c r="I68" s="6" t="s">
        <v>17</v>
      </c>
    </row>
    <row r="69" spans="1:9" ht="45" customHeight="1" x14ac:dyDescent="0.2">
      <c r="A69" s="47">
        <v>54</v>
      </c>
      <c r="B69" s="73" t="s">
        <v>97</v>
      </c>
      <c r="C69" s="68" t="s">
        <v>48</v>
      </c>
      <c r="D69" s="72">
        <v>1</v>
      </c>
      <c r="E69" s="68" t="s">
        <v>11</v>
      </c>
      <c r="F69" s="7" t="s">
        <v>12</v>
      </c>
      <c r="G69" s="89">
        <v>70414</v>
      </c>
      <c r="H69" s="8" t="s">
        <v>12</v>
      </c>
      <c r="I69" s="18">
        <v>70414</v>
      </c>
    </row>
    <row r="70" spans="1:9" ht="45" customHeight="1" x14ac:dyDescent="0.2">
      <c r="A70" s="47">
        <v>55</v>
      </c>
      <c r="B70" s="54" t="s">
        <v>98</v>
      </c>
      <c r="C70" s="48" t="s">
        <v>48</v>
      </c>
      <c r="D70" s="54"/>
      <c r="E70" s="48" t="s">
        <v>11</v>
      </c>
      <c r="F70" s="4" t="s">
        <v>12</v>
      </c>
      <c r="G70" s="76">
        <v>59172</v>
      </c>
      <c r="H70" s="2" t="s">
        <v>12</v>
      </c>
      <c r="I70" s="6" t="s">
        <v>17</v>
      </c>
    </row>
    <row r="71" spans="1:9" ht="45" customHeight="1" x14ac:dyDescent="0.2">
      <c r="A71" s="47">
        <v>56</v>
      </c>
      <c r="B71" s="54" t="s">
        <v>99</v>
      </c>
      <c r="C71" s="48" t="s">
        <v>48</v>
      </c>
      <c r="D71" s="54"/>
      <c r="E71" s="48" t="s">
        <v>11</v>
      </c>
      <c r="F71" s="4" t="s">
        <v>12</v>
      </c>
      <c r="G71" s="76">
        <v>76923</v>
      </c>
      <c r="H71" s="2" t="s">
        <v>12</v>
      </c>
      <c r="I71" s="6" t="s">
        <v>17</v>
      </c>
    </row>
    <row r="72" spans="1:9" ht="45" customHeight="1" x14ac:dyDescent="0.2">
      <c r="A72" s="47">
        <v>57</v>
      </c>
      <c r="B72" s="73" t="s">
        <v>100</v>
      </c>
      <c r="C72" s="68" t="s">
        <v>48</v>
      </c>
      <c r="D72" s="72">
        <v>2</v>
      </c>
      <c r="E72" s="68" t="s">
        <v>11</v>
      </c>
      <c r="F72" s="7" t="s">
        <v>12</v>
      </c>
      <c r="G72" s="89">
        <v>79882</v>
      </c>
      <c r="H72" s="8" t="s">
        <v>12</v>
      </c>
      <c r="I72" s="109">
        <v>159763</v>
      </c>
    </row>
    <row r="73" spans="1:9" ht="45" customHeight="1" x14ac:dyDescent="0.2">
      <c r="A73" s="47">
        <v>58</v>
      </c>
      <c r="B73" s="73" t="s">
        <v>101</v>
      </c>
      <c r="C73" s="68" t="s">
        <v>48</v>
      </c>
      <c r="D73" s="73"/>
      <c r="E73" s="68" t="s">
        <v>11</v>
      </c>
      <c r="F73" s="7" t="s">
        <v>12</v>
      </c>
      <c r="G73" s="89">
        <v>79882</v>
      </c>
      <c r="H73" s="8" t="s">
        <v>12</v>
      </c>
      <c r="I73" s="21" t="s">
        <v>17</v>
      </c>
    </row>
    <row r="74" spans="1:9" ht="45" customHeight="1" x14ac:dyDescent="0.2">
      <c r="A74" s="47">
        <v>59</v>
      </c>
      <c r="B74" s="54" t="s">
        <v>102</v>
      </c>
      <c r="C74" s="48" t="s">
        <v>48</v>
      </c>
      <c r="D74" s="54"/>
      <c r="E74" s="48" t="s">
        <v>11</v>
      </c>
      <c r="F74" s="4" t="s">
        <v>12</v>
      </c>
      <c r="G74" s="76">
        <v>86509</v>
      </c>
      <c r="H74" s="2" t="s">
        <v>12</v>
      </c>
      <c r="I74" s="6" t="s">
        <v>17</v>
      </c>
    </row>
    <row r="75" spans="1:9" ht="45" customHeight="1" x14ac:dyDescent="0.2">
      <c r="A75" s="47">
        <v>60</v>
      </c>
      <c r="B75" s="54" t="s">
        <v>103</v>
      </c>
      <c r="C75" s="48" t="s">
        <v>48</v>
      </c>
      <c r="D75" s="54"/>
      <c r="E75" s="48" t="s">
        <v>11</v>
      </c>
      <c r="F75" s="4" t="s">
        <v>12</v>
      </c>
      <c r="G75" s="76">
        <v>89586</v>
      </c>
      <c r="H75" s="2" t="s">
        <v>12</v>
      </c>
      <c r="I75" s="6" t="s">
        <v>17</v>
      </c>
    </row>
    <row r="76" spans="1:9" ht="45" customHeight="1" x14ac:dyDescent="0.2">
      <c r="A76" s="47">
        <v>61</v>
      </c>
      <c r="B76" s="54" t="s">
        <v>104</v>
      </c>
      <c r="C76" s="48" t="s">
        <v>48</v>
      </c>
      <c r="D76" s="54"/>
      <c r="E76" s="48" t="s">
        <v>11</v>
      </c>
      <c r="F76" s="4" t="s">
        <v>12</v>
      </c>
      <c r="G76" s="76">
        <v>89586</v>
      </c>
      <c r="H76" s="2" t="s">
        <v>12</v>
      </c>
      <c r="I76" s="6" t="s">
        <v>17</v>
      </c>
    </row>
    <row r="77" spans="1:9" ht="45" customHeight="1" x14ac:dyDescent="0.2">
      <c r="A77" s="47">
        <v>62</v>
      </c>
      <c r="B77" s="54" t="s">
        <v>105</v>
      </c>
      <c r="C77" s="48" t="s">
        <v>48</v>
      </c>
      <c r="D77" s="54"/>
      <c r="E77" s="48" t="s">
        <v>11</v>
      </c>
      <c r="F77" s="4" t="s">
        <v>12</v>
      </c>
      <c r="G77" s="49" t="s">
        <v>106</v>
      </c>
      <c r="H77" s="2" t="s">
        <v>12</v>
      </c>
      <c r="I77" s="6" t="s">
        <v>17</v>
      </c>
    </row>
    <row r="78" spans="1:9" ht="45" customHeight="1" x14ac:dyDescent="0.2">
      <c r="A78" s="47">
        <v>63</v>
      </c>
      <c r="B78" s="54" t="s">
        <v>105</v>
      </c>
      <c r="C78" s="48" t="s">
        <v>48</v>
      </c>
      <c r="D78" s="54"/>
      <c r="E78" s="48" t="s">
        <v>11</v>
      </c>
      <c r="F78" s="4" t="s">
        <v>12</v>
      </c>
      <c r="G78" s="49" t="s">
        <v>106</v>
      </c>
      <c r="H78" s="2" t="s">
        <v>12</v>
      </c>
      <c r="I78" s="6" t="s">
        <v>17</v>
      </c>
    </row>
    <row r="79" spans="1:9" ht="45" customHeight="1" x14ac:dyDescent="0.2">
      <c r="A79" s="47">
        <v>64</v>
      </c>
      <c r="B79" s="54" t="s">
        <v>107</v>
      </c>
      <c r="C79" s="48" t="s">
        <v>48</v>
      </c>
      <c r="D79" s="54"/>
      <c r="E79" s="48" t="s">
        <v>11</v>
      </c>
      <c r="F79" s="4" t="s">
        <v>12</v>
      </c>
      <c r="G79" s="49" t="s">
        <v>108</v>
      </c>
      <c r="H79" s="2" t="s">
        <v>12</v>
      </c>
      <c r="I79" s="6" t="s">
        <v>17</v>
      </c>
    </row>
    <row r="80" spans="1:9" ht="45" customHeight="1" x14ac:dyDescent="0.2">
      <c r="A80" s="47">
        <v>65</v>
      </c>
      <c r="B80" s="54" t="s">
        <v>109</v>
      </c>
      <c r="C80" s="48" t="s">
        <v>48</v>
      </c>
      <c r="D80" s="54"/>
      <c r="E80" s="48" t="s">
        <v>11</v>
      </c>
      <c r="F80" s="4" t="s">
        <v>12</v>
      </c>
      <c r="G80" s="49" t="s">
        <v>108</v>
      </c>
      <c r="H80" s="2" t="s">
        <v>12</v>
      </c>
      <c r="I80" s="6" t="s">
        <v>17</v>
      </c>
    </row>
    <row r="81" spans="1:9" ht="45" customHeight="1" x14ac:dyDescent="0.2">
      <c r="A81" s="47">
        <v>66</v>
      </c>
      <c r="B81" s="73" t="s">
        <v>110</v>
      </c>
      <c r="C81" s="48" t="s">
        <v>48</v>
      </c>
      <c r="D81" s="54"/>
      <c r="E81" s="48" t="s">
        <v>11</v>
      </c>
      <c r="F81" s="4" t="s">
        <v>12</v>
      </c>
      <c r="G81" s="49" t="s">
        <v>108</v>
      </c>
      <c r="H81" s="2" t="s">
        <v>12</v>
      </c>
      <c r="I81" s="6" t="s">
        <v>17</v>
      </c>
    </row>
    <row r="82" spans="1:9" ht="45" customHeight="1" x14ac:dyDescent="0.2">
      <c r="A82" s="47">
        <v>67</v>
      </c>
      <c r="B82" s="73" t="s">
        <v>111</v>
      </c>
      <c r="C82" s="68" t="s">
        <v>48</v>
      </c>
      <c r="D82" s="72">
        <v>1</v>
      </c>
      <c r="E82" s="68" t="s">
        <v>11</v>
      </c>
      <c r="F82" s="7" t="s">
        <v>12</v>
      </c>
      <c r="G82" s="69" t="s">
        <v>112</v>
      </c>
      <c r="H82" s="8" t="s">
        <v>12</v>
      </c>
      <c r="I82" s="113">
        <v>165680</v>
      </c>
    </row>
    <row r="83" spans="1:9" ht="45" customHeight="1" x14ac:dyDescent="0.2">
      <c r="A83" s="47">
        <v>68</v>
      </c>
      <c r="B83" s="54" t="s">
        <v>113</v>
      </c>
      <c r="C83" s="48" t="s">
        <v>48</v>
      </c>
      <c r="D83" s="54"/>
      <c r="E83" s="48" t="s">
        <v>11</v>
      </c>
      <c r="F83" s="4" t="s">
        <v>12</v>
      </c>
      <c r="G83" s="49" t="s">
        <v>114</v>
      </c>
      <c r="H83" s="2" t="s">
        <v>12</v>
      </c>
      <c r="I83" s="6" t="s">
        <v>17</v>
      </c>
    </row>
    <row r="84" spans="1:9" ht="45" customHeight="1" x14ac:dyDescent="0.2">
      <c r="A84" s="47">
        <v>69</v>
      </c>
      <c r="B84" s="54" t="s">
        <v>115</v>
      </c>
      <c r="C84" s="48" t="s">
        <v>48</v>
      </c>
      <c r="D84" s="54"/>
      <c r="E84" s="48" t="s">
        <v>11</v>
      </c>
      <c r="F84" s="4" t="s">
        <v>12</v>
      </c>
      <c r="G84" s="49" t="s">
        <v>116</v>
      </c>
      <c r="H84" s="2" t="s">
        <v>12</v>
      </c>
      <c r="I84" s="6" t="s">
        <v>17</v>
      </c>
    </row>
    <row r="85" spans="1:9" ht="45" customHeight="1" x14ac:dyDescent="0.2">
      <c r="A85" s="47">
        <v>70</v>
      </c>
      <c r="B85" s="54" t="s">
        <v>115</v>
      </c>
      <c r="C85" s="48" t="s">
        <v>48</v>
      </c>
      <c r="D85" s="54"/>
      <c r="E85" s="48" t="s">
        <v>11</v>
      </c>
      <c r="F85" s="4" t="s">
        <v>12</v>
      </c>
      <c r="G85" s="49" t="s">
        <v>116</v>
      </c>
      <c r="H85" s="2" t="s">
        <v>12</v>
      </c>
      <c r="I85" s="6" t="s">
        <v>17</v>
      </c>
    </row>
    <row r="86" spans="1:9" ht="45" customHeight="1" x14ac:dyDescent="0.2">
      <c r="A86" s="47">
        <v>71</v>
      </c>
      <c r="B86" s="54" t="s">
        <v>117</v>
      </c>
      <c r="C86" s="48" t="s">
        <v>118</v>
      </c>
      <c r="D86" s="54"/>
      <c r="E86" s="48" t="s">
        <v>119</v>
      </c>
      <c r="F86" s="4" t="s">
        <v>120</v>
      </c>
      <c r="G86" s="49" t="s">
        <v>121</v>
      </c>
      <c r="H86" s="2" t="s">
        <v>120</v>
      </c>
      <c r="I86" s="6" t="s">
        <v>122</v>
      </c>
    </row>
    <row r="87" spans="1:9" ht="45" customHeight="1" x14ac:dyDescent="0.2">
      <c r="A87" s="47">
        <v>72</v>
      </c>
      <c r="B87" s="54" t="s">
        <v>123</v>
      </c>
      <c r="C87" s="48" t="s">
        <v>48</v>
      </c>
      <c r="D87" s="54"/>
      <c r="E87" s="48" t="s">
        <v>11</v>
      </c>
      <c r="F87" s="4" t="s">
        <v>12</v>
      </c>
      <c r="G87" s="49" t="s">
        <v>116</v>
      </c>
      <c r="H87" s="2" t="s">
        <v>12</v>
      </c>
      <c r="I87" s="6" t="s">
        <v>17</v>
      </c>
    </row>
    <row r="88" spans="1:9" ht="45" customHeight="1" x14ac:dyDescent="0.2">
      <c r="A88" s="47">
        <v>73</v>
      </c>
      <c r="B88" s="54" t="s">
        <v>124</v>
      </c>
      <c r="C88" s="48" t="s">
        <v>48</v>
      </c>
      <c r="D88" s="54"/>
      <c r="E88" s="48" t="s">
        <v>11</v>
      </c>
      <c r="F88" s="4" t="s">
        <v>12</v>
      </c>
      <c r="G88" s="49" t="s">
        <v>125</v>
      </c>
      <c r="H88" s="2" t="s">
        <v>12</v>
      </c>
      <c r="I88" s="6" t="s">
        <v>17</v>
      </c>
    </row>
    <row r="89" spans="1:9" ht="45" customHeight="1" x14ac:dyDescent="0.2">
      <c r="A89" s="47">
        <v>74</v>
      </c>
      <c r="B89" s="54" t="s">
        <v>124</v>
      </c>
      <c r="C89" s="48" t="s">
        <v>48</v>
      </c>
      <c r="D89" s="54"/>
      <c r="E89" s="48" t="s">
        <v>11</v>
      </c>
      <c r="F89" s="4" t="s">
        <v>12</v>
      </c>
      <c r="G89" s="49" t="s">
        <v>125</v>
      </c>
      <c r="H89" s="2" t="s">
        <v>12</v>
      </c>
      <c r="I89" s="6" t="s">
        <v>17</v>
      </c>
    </row>
    <row r="90" spans="1:9" ht="45" customHeight="1" x14ac:dyDescent="0.2">
      <c r="A90" s="47">
        <v>75</v>
      </c>
      <c r="B90" s="54" t="s">
        <v>126</v>
      </c>
      <c r="C90" s="48" t="s">
        <v>48</v>
      </c>
      <c r="D90" s="54"/>
      <c r="E90" s="48" t="s">
        <v>11</v>
      </c>
      <c r="F90" s="48" t="s">
        <v>127</v>
      </c>
      <c r="G90" s="49"/>
      <c r="H90" s="2" t="s">
        <v>12</v>
      </c>
      <c r="I90" s="6" t="s">
        <v>17</v>
      </c>
    </row>
    <row r="91" spans="1:9" ht="22.5" customHeight="1" x14ac:dyDescent="0.2">
      <c r="A91" s="47">
        <v>76</v>
      </c>
      <c r="B91" s="48" t="s">
        <v>128</v>
      </c>
      <c r="C91" s="48" t="s">
        <v>48</v>
      </c>
      <c r="D91" s="51"/>
      <c r="E91" s="48" t="s">
        <v>11</v>
      </c>
      <c r="F91" s="4" t="s">
        <v>12</v>
      </c>
      <c r="G91" s="76">
        <v>29586</v>
      </c>
      <c r="H91" s="2" t="s">
        <v>12</v>
      </c>
      <c r="I91" s="6" t="s">
        <v>17</v>
      </c>
    </row>
    <row r="92" spans="1:9" ht="22.5" customHeight="1" x14ac:dyDescent="0.2">
      <c r="A92" s="47">
        <v>77</v>
      </c>
      <c r="B92" s="48" t="s">
        <v>129</v>
      </c>
      <c r="C92" s="48" t="s">
        <v>48</v>
      </c>
      <c r="D92" s="51"/>
      <c r="E92" s="48" t="s">
        <v>11</v>
      </c>
      <c r="F92" s="4" t="s">
        <v>12</v>
      </c>
      <c r="G92" s="49" t="s">
        <v>130</v>
      </c>
      <c r="H92" s="2" t="s">
        <v>12</v>
      </c>
      <c r="I92" s="6" t="s">
        <v>17</v>
      </c>
    </row>
    <row r="93" spans="1:9" ht="15" customHeight="1" x14ac:dyDescent="0.2">
      <c r="A93" s="80"/>
      <c r="B93" s="80"/>
      <c r="C93" s="80"/>
      <c r="D93" s="80"/>
      <c r="E93" s="80"/>
      <c r="F93" s="80"/>
      <c r="G93" s="82"/>
      <c r="H93" s="80"/>
      <c r="I93" s="81"/>
    </row>
    <row r="94" spans="1:9" ht="15.95" customHeight="1" x14ac:dyDescent="0.2">
      <c r="A94" s="63"/>
      <c r="B94" s="65" t="s">
        <v>131</v>
      </c>
      <c r="C94" s="63"/>
      <c r="D94" s="63"/>
      <c r="E94" s="63"/>
      <c r="F94" s="63"/>
      <c r="G94" s="78"/>
      <c r="H94" s="63"/>
      <c r="I94" s="64">
        <f>+SUM(I95:I106)</f>
        <v>84496</v>
      </c>
    </row>
    <row r="95" spans="1:9" ht="44.1" customHeight="1" x14ac:dyDescent="0.2">
      <c r="A95" s="54"/>
      <c r="B95" s="77" t="s">
        <v>132</v>
      </c>
      <c r="C95" s="77" t="s">
        <v>133</v>
      </c>
      <c r="D95" s="54"/>
      <c r="E95" s="54"/>
      <c r="F95" s="54"/>
      <c r="G95" s="55"/>
      <c r="H95" s="54"/>
      <c r="I95" s="56"/>
    </row>
    <row r="96" spans="1:9" ht="138.94999999999999" customHeight="1" x14ac:dyDescent="0.2">
      <c r="A96" s="84">
        <v>76</v>
      </c>
      <c r="B96" s="54" t="s">
        <v>134</v>
      </c>
      <c r="C96" s="85" t="s">
        <v>135</v>
      </c>
      <c r="D96" s="84">
        <v>2</v>
      </c>
      <c r="E96" s="85" t="s">
        <v>11</v>
      </c>
      <c r="F96" s="10" t="s">
        <v>12</v>
      </c>
      <c r="G96" s="93">
        <v>16568</v>
      </c>
      <c r="H96" s="12" t="s">
        <v>12</v>
      </c>
      <c r="I96" s="23">
        <v>33136</v>
      </c>
    </row>
    <row r="97" spans="1:9" ht="37.5" customHeight="1" x14ac:dyDescent="0.2">
      <c r="A97" s="47">
        <v>77</v>
      </c>
      <c r="B97" s="85" t="s">
        <v>136</v>
      </c>
      <c r="C97" s="48" t="s">
        <v>137</v>
      </c>
      <c r="D97" s="47">
        <v>2</v>
      </c>
      <c r="E97" s="48" t="s">
        <v>11</v>
      </c>
      <c r="F97" s="4" t="s">
        <v>12</v>
      </c>
      <c r="G97" s="76">
        <v>2130</v>
      </c>
      <c r="H97" s="2" t="s">
        <v>12</v>
      </c>
      <c r="I97" s="5">
        <v>4260</v>
      </c>
    </row>
    <row r="98" spans="1:9" ht="30" customHeight="1" x14ac:dyDescent="0.2">
      <c r="A98" s="47">
        <v>78</v>
      </c>
      <c r="B98" s="48" t="s">
        <v>138</v>
      </c>
      <c r="C98" s="48" t="s">
        <v>139</v>
      </c>
      <c r="D98" s="47">
        <v>2</v>
      </c>
      <c r="E98" s="48" t="s">
        <v>11</v>
      </c>
      <c r="F98" s="4" t="s">
        <v>12</v>
      </c>
      <c r="G98" s="76">
        <v>3314</v>
      </c>
      <c r="H98" s="2" t="s">
        <v>12</v>
      </c>
      <c r="I98" s="5">
        <v>6627</v>
      </c>
    </row>
    <row r="99" spans="1:9" ht="45.75" customHeight="1" x14ac:dyDescent="0.2">
      <c r="A99" s="84">
        <v>79</v>
      </c>
      <c r="B99" s="54" t="s">
        <v>140</v>
      </c>
      <c r="C99" s="48" t="s">
        <v>141</v>
      </c>
      <c r="D99" s="84">
        <v>1</v>
      </c>
      <c r="E99" s="85" t="s">
        <v>11</v>
      </c>
      <c r="F99" s="10" t="s">
        <v>12</v>
      </c>
      <c r="G99" s="93">
        <v>3550</v>
      </c>
      <c r="H99" s="12" t="s">
        <v>12</v>
      </c>
      <c r="I99" s="22">
        <v>3550</v>
      </c>
    </row>
    <row r="100" spans="1:9" ht="307.5" customHeight="1" x14ac:dyDescent="0.2">
      <c r="A100" s="84">
        <v>80</v>
      </c>
      <c r="B100" s="54" t="s">
        <v>142</v>
      </c>
      <c r="C100" s="85" t="s">
        <v>143</v>
      </c>
      <c r="D100" s="84">
        <v>1</v>
      </c>
      <c r="E100" s="85" t="s">
        <v>11</v>
      </c>
      <c r="F100" s="10" t="s">
        <v>12</v>
      </c>
      <c r="G100" s="93">
        <v>15621</v>
      </c>
      <c r="H100" s="12" t="s">
        <v>12</v>
      </c>
      <c r="I100" s="23">
        <v>15621</v>
      </c>
    </row>
    <row r="101" spans="1:9" ht="22.5" customHeight="1" x14ac:dyDescent="0.2">
      <c r="A101" s="47">
        <v>81</v>
      </c>
      <c r="B101" s="48" t="s">
        <v>144</v>
      </c>
      <c r="C101" s="48" t="s">
        <v>145</v>
      </c>
      <c r="D101" s="47">
        <v>1</v>
      </c>
      <c r="E101" s="48" t="s">
        <v>11</v>
      </c>
      <c r="F101" s="4" t="s">
        <v>12</v>
      </c>
      <c r="G101" s="76">
        <v>15385</v>
      </c>
      <c r="H101" s="2" t="s">
        <v>12</v>
      </c>
      <c r="I101" s="17">
        <v>15385</v>
      </c>
    </row>
    <row r="102" spans="1:9" ht="45" customHeight="1" x14ac:dyDescent="0.2">
      <c r="A102" s="47">
        <v>82</v>
      </c>
      <c r="B102" s="54" t="s">
        <v>91</v>
      </c>
      <c r="C102" s="48" t="s">
        <v>92</v>
      </c>
      <c r="D102" s="54"/>
      <c r="E102" s="48" t="s">
        <v>146</v>
      </c>
      <c r="F102" s="4" t="s">
        <v>12</v>
      </c>
      <c r="G102" s="83">
        <v>185</v>
      </c>
      <c r="H102" s="2" t="s">
        <v>12</v>
      </c>
      <c r="I102" s="6" t="s">
        <v>17</v>
      </c>
    </row>
    <row r="103" spans="1:9" ht="22.5" customHeight="1" x14ac:dyDescent="0.2">
      <c r="A103" s="47">
        <v>83</v>
      </c>
      <c r="B103" s="48" t="s">
        <v>147</v>
      </c>
      <c r="C103" s="48" t="s">
        <v>148</v>
      </c>
      <c r="D103" s="51"/>
      <c r="E103" s="48" t="s">
        <v>146</v>
      </c>
      <c r="F103" s="4" t="s">
        <v>12</v>
      </c>
      <c r="G103" s="83">
        <v>112</v>
      </c>
      <c r="H103" s="2" t="s">
        <v>12</v>
      </c>
      <c r="I103" s="6" t="s">
        <v>17</v>
      </c>
    </row>
    <row r="104" spans="1:9" ht="45" customHeight="1" x14ac:dyDescent="0.2">
      <c r="A104" s="47">
        <v>84</v>
      </c>
      <c r="B104" s="54" t="s">
        <v>149</v>
      </c>
      <c r="C104" s="48" t="s">
        <v>58</v>
      </c>
      <c r="D104" s="54"/>
      <c r="E104" s="48" t="s">
        <v>146</v>
      </c>
      <c r="F104" s="4" t="s">
        <v>12</v>
      </c>
      <c r="G104" s="83">
        <v>41</v>
      </c>
      <c r="H104" s="2" t="s">
        <v>12</v>
      </c>
      <c r="I104" s="6" t="s">
        <v>17</v>
      </c>
    </row>
    <row r="105" spans="1:9" ht="22.5" customHeight="1" x14ac:dyDescent="0.2">
      <c r="A105" s="47">
        <v>85</v>
      </c>
      <c r="B105" s="48" t="s">
        <v>84</v>
      </c>
      <c r="C105" s="48" t="s">
        <v>58</v>
      </c>
      <c r="D105" s="51"/>
      <c r="E105" s="48" t="s">
        <v>146</v>
      </c>
      <c r="F105" s="4" t="s">
        <v>12</v>
      </c>
      <c r="G105" s="83">
        <v>21</v>
      </c>
      <c r="H105" s="2" t="s">
        <v>12</v>
      </c>
      <c r="I105" s="6" t="s">
        <v>17</v>
      </c>
    </row>
    <row r="106" spans="1:9" ht="22.5" customHeight="1" x14ac:dyDescent="0.2">
      <c r="A106" s="47">
        <v>86</v>
      </c>
      <c r="B106" s="48" t="s">
        <v>150</v>
      </c>
      <c r="C106" s="48" t="s">
        <v>58</v>
      </c>
      <c r="D106" s="47">
        <v>1</v>
      </c>
      <c r="E106" s="48" t="s">
        <v>151</v>
      </c>
      <c r="F106" s="4" t="s">
        <v>12</v>
      </c>
      <c r="G106" s="76">
        <v>5917</v>
      </c>
      <c r="H106" s="2" t="s">
        <v>12</v>
      </c>
      <c r="I106" s="5">
        <v>5917</v>
      </c>
    </row>
    <row r="107" spans="1:9" ht="15" customHeight="1" x14ac:dyDescent="0.2">
      <c r="A107" s="63"/>
      <c r="B107" s="65" t="s">
        <v>152</v>
      </c>
      <c r="C107" s="63"/>
      <c r="D107" s="63"/>
      <c r="E107" s="63"/>
      <c r="F107" s="63"/>
      <c r="G107" s="78"/>
      <c r="H107" s="63"/>
      <c r="I107" s="118">
        <f>+SUM(I108:I117)</f>
        <v>152770</v>
      </c>
    </row>
    <row r="108" spans="1:9" ht="45" customHeight="1" x14ac:dyDescent="0.2">
      <c r="A108" s="47">
        <v>87</v>
      </c>
      <c r="B108" s="54" t="s">
        <v>153</v>
      </c>
      <c r="C108" s="48" t="s">
        <v>48</v>
      </c>
      <c r="D108" s="94">
        <v>385</v>
      </c>
      <c r="E108" s="48" t="s">
        <v>54</v>
      </c>
      <c r="F108" s="4" t="s">
        <v>12</v>
      </c>
      <c r="G108" s="83">
        <v>368</v>
      </c>
      <c r="H108" s="2" t="s">
        <v>12</v>
      </c>
      <c r="I108" s="111">
        <v>141835</v>
      </c>
    </row>
    <row r="109" spans="1:9" ht="45" customHeight="1" x14ac:dyDescent="0.2">
      <c r="A109" s="47">
        <v>88</v>
      </c>
      <c r="B109" s="54" t="s">
        <v>154</v>
      </c>
      <c r="C109" s="48" t="s">
        <v>48</v>
      </c>
      <c r="D109" s="94">
        <v>20</v>
      </c>
      <c r="E109" s="48" t="s">
        <v>54</v>
      </c>
      <c r="F109" s="4" t="s">
        <v>12</v>
      </c>
      <c r="G109" s="83">
        <v>547</v>
      </c>
      <c r="H109" s="2" t="s">
        <v>12</v>
      </c>
      <c r="I109" s="17">
        <v>10935</v>
      </c>
    </row>
    <row r="110" spans="1:9" ht="45" customHeight="1" x14ac:dyDescent="0.2">
      <c r="A110" s="47">
        <v>89</v>
      </c>
      <c r="B110" s="54" t="s">
        <v>155</v>
      </c>
      <c r="C110" s="48" t="s">
        <v>48</v>
      </c>
      <c r="D110" s="54"/>
      <c r="E110" s="48" t="s">
        <v>54</v>
      </c>
      <c r="F110" s="4" t="s">
        <v>12</v>
      </c>
      <c r="G110" s="83">
        <v>449</v>
      </c>
      <c r="H110" s="2" t="s">
        <v>12</v>
      </c>
      <c r="I110" s="6" t="s">
        <v>17</v>
      </c>
    </row>
    <row r="111" spans="1:9" ht="45" customHeight="1" x14ac:dyDescent="0.2">
      <c r="A111" s="47">
        <v>90</v>
      </c>
      <c r="B111" s="54" t="s">
        <v>156</v>
      </c>
      <c r="C111" s="48" t="s">
        <v>48</v>
      </c>
      <c r="D111" s="54"/>
      <c r="E111" s="48" t="s">
        <v>54</v>
      </c>
      <c r="F111" s="4" t="s">
        <v>12</v>
      </c>
      <c r="G111" s="83">
        <v>531</v>
      </c>
      <c r="H111" s="2" t="s">
        <v>12</v>
      </c>
      <c r="I111" s="6" t="s">
        <v>17</v>
      </c>
    </row>
    <row r="112" spans="1:9" ht="45" customHeight="1" x14ac:dyDescent="0.2">
      <c r="A112" s="47">
        <v>91</v>
      </c>
      <c r="B112" s="54" t="s">
        <v>157</v>
      </c>
      <c r="C112" s="48" t="s">
        <v>48</v>
      </c>
      <c r="D112" s="54"/>
      <c r="E112" s="48" t="s">
        <v>54</v>
      </c>
      <c r="F112" s="4" t="s">
        <v>12</v>
      </c>
      <c r="G112" s="83">
        <v>592</v>
      </c>
      <c r="H112" s="2" t="s">
        <v>12</v>
      </c>
      <c r="I112" s="6" t="s">
        <v>17</v>
      </c>
    </row>
    <row r="113" spans="1:9" ht="45" customHeight="1" x14ac:dyDescent="0.2">
      <c r="A113" s="47">
        <v>92</v>
      </c>
      <c r="B113" s="54" t="s">
        <v>158</v>
      </c>
      <c r="C113" s="48" t="s">
        <v>48</v>
      </c>
      <c r="D113" s="54"/>
      <c r="E113" s="48" t="s">
        <v>54</v>
      </c>
      <c r="F113" s="4" t="s">
        <v>12</v>
      </c>
      <c r="G113" s="83">
        <v>687</v>
      </c>
      <c r="H113" s="2" t="s">
        <v>12</v>
      </c>
      <c r="I113" s="6" t="s">
        <v>17</v>
      </c>
    </row>
    <row r="114" spans="1:9" ht="45" customHeight="1" x14ac:dyDescent="0.2">
      <c r="A114" s="47">
        <v>93</v>
      </c>
      <c r="B114" s="54" t="s">
        <v>159</v>
      </c>
      <c r="C114" s="48" t="s">
        <v>48</v>
      </c>
      <c r="D114" s="54"/>
      <c r="E114" s="48" t="s">
        <v>54</v>
      </c>
      <c r="F114" s="4" t="s">
        <v>12</v>
      </c>
      <c r="G114" s="83">
        <v>736</v>
      </c>
      <c r="H114" s="2" t="s">
        <v>12</v>
      </c>
      <c r="I114" s="6" t="s">
        <v>17</v>
      </c>
    </row>
    <row r="115" spans="1:9" ht="45" customHeight="1" x14ac:dyDescent="0.2">
      <c r="A115" s="47">
        <v>94</v>
      </c>
      <c r="B115" s="54" t="s">
        <v>160</v>
      </c>
      <c r="C115" s="48" t="s">
        <v>48</v>
      </c>
      <c r="D115" s="54"/>
      <c r="E115" s="48" t="s">
        <v>54</v>
      </c>
      <c r="F115" s="4" t="s">
        <v>12</v>
      </c>
      <c r="G115" s="83">
        <v>950</v>
      </c>
      <c r="H115" s="2" t="s">
        <v>12</v>
      </c>
      <c r="I115" s="6" t="s">
        <v>17</v>
      </c>
    </row>
    <row r="116" spans="1:9" ht="45" customHeight="1" x14ac:dyDescent="0.2">
      <c r="A116" s="47">
        <v>95</v>
      </c>
      <c r="B116" s="54" t="s">
        <v>161</v>
      </c>
      <c r="C116" s="48" t="s">
        <v>48</v>
      </c>
      <c r="D116" s="54"/>
      <c r="E116" s="48" t="s">
        <v>54</v>
      </c>
      <c r="F116" s="4" t="s">
        <v>12</v>
      </c>
      <c r="G116" s="76">
        <v>1287</v>
      </c>
      <c r="H116" s="2" t="s">
        <v>12</v>
      </c>
      <c r="I116" s="6" t="s">
        <v>17</v>
      </c>
    </row>
    <row r="117" spans="1:9" ht="45" customHeight="1" x14ac:dyDescent="0.2">
      <c r="A117" s="47">
        <v>96</v>
      </c>
      <c r="B117" s="54" t="s">
        <v>162</v>
      </c>
      <c r="C117" s="48" t="s">
        <v>48</v>
      </c>
      <c r="D117" s="54"/>
      <c r="E117" s="48" t="s">
        <v>54</v>
      </c>
      <c r="F117" s="4" t="s">
        <v>12</v>
      </c>
      <c r="G117" s="76">
        <v>1390</v>
      </c>
      <c r="H117" s="2" t="s">
        <v>12</v>
      </c>
      <c r="I117" s="6" t="s">
        <v>17</v>
      </c>
    </row>
    <row r="118" spans="1:9" ht="15" customHeight="1" x14ac:dyDescent="0.2">
      <c r="A118" s="63"/>
      <c r="B118" s="65" t="s">
        <v>163</v>
      </c>
      <c r="C118" s="63"/>
      <c r="D118" s="63"/>
      <c r="E118" s="63"/>
      <c r="F118" s="63"/>
      <c r="G118" s="78"/>
      <c r="H118" s="63"/>
      <c r="I118" s="64">
        <f>+SUM(I119:I124)</f>
        <v>86627</v>
      </c>
    </row>
    <row r="119" spans="1:9" ht="22.5" customHeight="1" x14ac:dyDescent="0.2">
      <c r="A119" s="47">
        <v>97</v>
      </c>
      <c r="B119" s="48" t="s">
        <v>164</v>
      </c>
      <c r="C119" s="48" t="s">
        <v>48</v>
      </c>
      <c r="D119" s="51"/>
      <c r="E119" s="48" t="s">
        <v>11</v>
      </c>
      <c r="F119" s="4" t="s">
        <v>12</v>
      </c>
      <c r="G119" s="76">
        <v>29231</v>
      </c>
      <c r="H119" s="2" t="s">
        <v>12</v>
      </c>
      <c r="I119" s="6" t="s">
        <v>17</v>
      </c>
    </row>
    <row r="120" spans="1:9" ht="22.5" customHeight="1" x14ac:dyDescent="0.2">
      <c r="A120" s="47">
        <v>98</v>
      </c>
      <c r="B120" s="48" t="s">
        <v>165</v>
      </c>
      <c r="C120" s="48" t="s">
        <v>48</v>
      </c>
      <c r="D120" s="51"/>
      <c r="E120" s="48" t="s">
        <v>11</v>
      </c>
      <c r="F120" s="4" t="s">
        <v>12</v>
      </c>
      <c r="G120" s="76">
        <v>29793</v>
      </c>
      <c r="H120" s="2" t="s">
        <v>12</v>
      </c>
      <c r="I120" s="6" t="s">
        <v>17</v>
      </c>
    </row>
    <row r="121" spans="1:9" ht="22.5" customHeight="1" x14ac:dyDescent="0.2">
      <c r="A121" s="47">
        <v>99</v>
      </c>
      <c r="B121" s="48" t="s">
        <v>166</v>
      </c>
      <c r="C121" s="48" t="s">
        <v>48</v>
      </c>
      <c r="D121" s="51"/>
      <c r="E121" s="48" t="s">
        <v>11</v>
      </c>
      <c r="F121" s="4" t="s">
        <v>12</v>
      </c>
      <c r="G121" s="76">
        <v>30355</v>
      </c>
      <c r="H121" s="2" t="s">
        <v>12</v>
      </c>
      <c r="I121" s="6" t="s">
        <v>17</v>
      </c>
    </row>
    <row r="122" spans="1:9" ht="22.5" customHeight="1" x14ac:dyDescent="0.2">
      <c r="A122" s="47">
        <v>100</v>
      </c>
      <c r="B122" s="48" t="s">
        <v>167</v>
      </c>
      <c r="C122" s="48" t="s">
        <v>48</v>
      </c>
      <c r="D122" s="47">
        <v>2</v>
      </c>
      <c r="E122" s="48" t="s">
        <v>11</v>
      </c>
      <c r="F122" s="4" t="s">
        <v>12</v>
      </c>
      <c r="G122" s="76">
        <v>31479</v>
      </c>
      <c r="H122" s="2" t="s">
        <v>12</v>
      </c>
      <c r="I122" s="17">
        <v>62959</v>
      </c>
    </row>
    <row r="123" spans="1:9" ht="22.5" customHeight="1" x14ac:dyDescent="0.2">
      <c r="A123" s="47">
        <v>101</v>
      </c>
      <c r="B123" s="48" t="s">
        <v>168</v>
      </c>
      <c r="C123" s="48" t="s">
        <v>48</v>
      </c>
      <c r="D123" s="47">
        <v>2</v>
      </c>
      <c r="E123" s="48" t="s">
        <v>11</v>
      </c>
      <c r="F123" s="4" t="s">
        <v>12</v>
      </c>
      <c r="G123" s="76">
        <v>5917</v>
      </c>
      <c r="H123" s="2" t="s">
        <v>12</v>
      </c>
      <c r="I123" s="17">
        <v>11834</v>
      </c>
    </row>
    <row r="124" spans="1:9" ht="22.5" customHeight="1" x14ac:dyDescent="0.2">
      <c r="A124" s="47">
        <v>102</v>
      </c>
      <c r="B124" s="48" t="s">
        <v>169</v>
      </c>
      <c r="C124" s="48" t="s">
        <v>48</v>
      </c>
      <c r="D124" s="47">
        <v>2</v>
      </c>
      <c r="E124" s="48" t="s">
        <v>11</v>
      </c>
      <c r="F124" s="4" t="s">
        <v>12</v>
      </c>
      <c r="G124" s="76">
        <v>5917</v>
      </c>
      <c r="H124" s="2" t="s">
        <v>12</v>
      </c>
      <c r="I124" s="17">
        <v>11834</v>
      </c>
    </row>
    <row r="125" spans="1:9" ht="15.95" customHeight="1" x14ac:dyDescent="0.2">
      <c r="A125" s="63"/>
      <c r="B125" s="65" t="s">
        <v>170</v>
      </c>
      <c r="C125" s="63"/>
      <c r="D125" s="63"/>
      <c r="E125" s="63"/>
      <c r="F125" s="63"/>
      <c r="G125" s="78"/>
      <c r="H125" s="63"/>
      <c r="I125" s="118">
        <f>+SUM(I126:I134)</f>
        <v>198589</v>
      </c>
    </row>
    <row r="126" spans="1:9" ht="45.95" customHeight="1" x14ac:dyDescent="0.2">
      <c r="A126" s="47">
        <v>103</v>
      </c>
      <c r="B126" s="54" t="s">
        <v>171</v>
      </c>
      <c r="C126" s="48" t="s">
        <v>48</v>
      </c>
      <c r="D126" s="47">
        <v>24</v>
      </c>
      <c r="E126" s="48" t="s">
        <v>11</v>
      </c>
      <c r="F126" s="10" t="s">
        <v>12</v>
      </c>
      <c r="G126" s="76">
        <v>1893</v>
      </c>
      <c r="H126" s="12" t="s">
        <v>12</v>
      </c>
      <c r="I126" s="17">
        <v>45444</v>
      </c>
    </row>
    <row r="127" spans="1:9" ht="22.5" customHeight="1" x14ac:dyDescent="0.2">
      <c r="A127" s="47">
        <v>104</v>
      </c>
      <c r="B127" s="48" t="s">
        <v>172</v>
      </c>
      <c r="C127" s="48" t="s">
        <v>48</v>
      </c>
      <c r="D127" s="47">
        <v>24</v>
      </c>
      <c r="E127" s="48" t="s">
        <v>173</v>
      </c>
      <c r="F127" s="4" t="s">
        <v>12</v>
      </c>
      <c r="G127" s="83">
        <v>592</v>
      </c>
      <c r="H127" s="2" t="s">
        <v>12</v>
      </c>
      <c r="I127" s="17">
        <v>14201</v>
      </c>
    </row>
    <row r="128" spans="1:9" ht="22.5" customHeight="1" x14ac:dyDescent="0.2">
      <c r="A128" s="47">
        <v>105</v>
      </c>
      <c r="B128" s="48" t="s">
        <v>174</v>
      </c>
      <c r="C128" s="48" t="s">
        <v>48</v>
      </c>
      <c r="D128" s="47">
        <v>24</v>
      </c>
      <c r="E128" s="48" t="s">
        <v>173</v>
      </c>
      <c r="F128" s="4" t="s">
        <v>12</v>
      </c>
      <c r="G128" s="83">
        <v>592</v>
      </c>
      <c r="H128" s="2" t="s">
        <v>12</v>
      </c>
      <c r="I128" s="17">
        <v>14201</v>
      </c>
    </row>
    <row r="129" spans="1:9" ht="22.5" customHeight="1" x14ac:dyDescent="0.2">
      <c r="A129" s="47">
        <v>106</v>
      </c>
      <c r="B129" s="48" t="s">
        <v>175</v>
      </c>
      <c r="C129" s="48" t="s">
        <v>48</v>
      </c>
      <c r="D129" s="47">
        <v>900</v>
      </c>
      <c r="E129" s="48" t="s">
        <v>54</v>
      </c>
      <c r="F129" s="4" t="s">
        <v>12</v>
      </c>
      <c r="G129" s="83">
        <v>65</v>
      </c>
      <c r="H129" s="2" t="s">
        <v>12</v>
      </c>
      <c r="I129" s="17">
        <v>58580</v>
      </c>
    </row>
    <row r="130" spans="1:9" ht="22.5" customHeight="1" x14ac:dyDescent="0.2">
      <c r="A130" s="47">
        <v>107</v>
      </c>
      <c r="B130" s="48" t="s">
        <v>176</v>
      </c>
      <c r="C130" s="48" t="s">
        <v>48</v>
      </c>
      <c r="D130" s="47">
        <v>600</v>
      </c>
      <c r="E130" s="48" t="s">
        <v>54</v>
      </c>
      <c r="F130" s="4" t="s">
        <v>12</v>
      </c>
      <c r="G130" s="83">
        <v>97</v>
      </c>
      <c r="H130" s="2" t="s">
        <v>12</v>
      </c>
      <c r="I130" s="17">
        <v>58225</v>
      </c>
    </row>
    <row r="131" spans="1:9" ht="22.5" customHeight="1" x14ac:dyDescent="0.2">
      <c r="A131" s="47">
        <v>108</v>
      </c>
      <c r="B131" s="48" t="s">
        <v>177</v>
      </c>
      <c r="C131" s="48" t="s">
        <v>48</v>
      </c>
      <c r="D131" s="47">
        <v>0</v>
      </c>
      <c r="E131" s="48" t="s">
        <v>54</v>
      </c>
      <c r="F131" s="4" t="s">
        <v>12</v>
      </c>
      <c r="G131" s="83">
        <v>97</v>
      </c>
      <c r="H131" s="2" t="s">
        <v>12</v>
      </c>
      <c r="I131" s="6" t="s">
        <v>17</v>
      </c>
    </row>
    <row r="132" spans="1:9" ht="22.5" customHeight="1" x14ac:dyDescent="0.2">
      <c r="A132" s="47">
        <v>109</v>
      </c>
      <c r="B132" s="48" t="s">
        <v>178</v>
      </c>
      <c r="C132" s="48" t="s">
        <v>48</v>
      </c>
      <c r="D132" s="47">
        <v>0</v>
      </c>
      <c r="E132" s="48" t="s">
        <v>54</v>
      </c>
      <c r="F132" s="4" t="s">
        <v>12</v>
      </c>
      <c r="G132" s="83">
        <v>260</v>
      </c>
      <c r="H132" s="2" t="s">
        <v>12</v>
      </c>
      <c r="I132" s="6" t="s">
        <v>17</v>
      </c>
    </row>
    <row r="133" spans="1:9" ht="22.5" customHeight="1" x14ac:dyDescent="0.2">
      <c r="A133" s="47">
        <v>110</v>
      </c>
      <c r="B133" s="48" t="s">
        <v>179</v>
      </c>
      <c r="C133" s="48" t="s">
        <v>48</v>
      </c>
      <c r="D133" s="47">
        <v>294</v>
      </c>
      <c r="E133" s="48" t="s">
        <v>11</v>
      </c>
      <c r="F133" s="4" t="s">
        <v>12</v>
      </c>
      <c r="G133" s="83">
        <v>12</v>
      </c>
      <c r="H133" s="2" t="s">
        <v>12</v>
      </c>
      <c r="I133" s="5">
        <v>3528</v>
      </c>
    </row>
    <row r="134" spans="1:9" ht="22.5" customHeight="1" x14ac:dyDescent="0.2">
      <c r="A134" s="47">
        <v>111</v>
      </c>
      <c r="B134" s="48" t="s">
        <v>180</v>
      </c>
      <c r="C134" s="48" t="s">
        <v>48</v>
      </c>
      <c r="D134" s="47">
        <v>490</v>
      </c>
      <c r="E134" s="48" t="s">
        <v>11</v>
      </c>
      <c r="F134" s="4" t="s">
        <v>12</v>
      </c>
      <c r="G134" s="83">
        <v>9</v>
      </c>
      <c r="H134" s="2" t="s">
        <v>12</v>
      </c>
      <c r="I134" s="5">
        <v>4410</v>
      </c>
    </row>
    <row r="135" spans="1:9" ht="22.5" customHeight="1" x14ac:dyDescent="0.2">
      <c r="A135" s="58"/>
      <c r="B135" s="57" t="s">
        <v>181</v>
      </c>
      <c r="C135" s="58"/>
      <c r="D135" s="58"/>
      <c r="E135" s="58"/>
      <c r="F135" s="58"/>
      <c r="G135" s="59"/>
      <c r="H135" s="58"/>
      <c r="I135" s="60"/>
    </row>
    <row r="136" spans="1:9" ht="15" customHeight="1" x14ac:dyDescent="0.2">
      <c r="A136" s="63"/>
      <c r="B136" s="65" t="s">
        <v>182</v>
      </c>
      <c r="C136" s="63"/>
      <c r="D136" s="63"/>
      <c r="E136" s="63"/>
      <c r="F136" s="63"/>
      <c r="G136" s="78"/>
      <c r="H136" s="63"/>
      <c r="I136" s="118">
        <f>+SUM(I137:I145)</f>
        <v>20452</v>
      </c>
    </row>
    <row r="137" spans="1:9" ht="45" customHeight="1" x14ac:dyDescent="0.2">
      <c r="A137" s="47">
        <v>112</v>
      </c>
      <c r="B137" s="54" t="s">
        <v>183</v>
      </c>
      <c r="C137" s="48" t="s">
        <v>184</v>
      </c>
      <c r="D137" s="54"/>
      <c r="E137" s="48" t="s">
        <v>11</v>
      </c>
      <c r="F137" s="4" t="s">
        <v>12</v>
      </c>
      <c r="G137" s="83">
        <v>408</v>
      </c>
      <c r="H137" s="2" t="s">
        <v>12</v>
      </c>
      <c r="I137" s="6" t="s">
        <v>17</v>
      </c>
    </row>
    <row r="138" spans="1:9" ht="45" customHeight="1" x14ac:dyDescent="0.2">
      <c r="A138" s="47">
        <v>113</v>
      </c>
      <c r="B138" s="73" t="s">
        <v>185</v>
      </c>
      <c r="C138" s="68" t="s">
        <v>184</v>
      </c>
      <c r="D138" s="72">
        <v>4</v>
      </c>
      <c r="E138" s="68" t="s">
        <v>11</v>
      </c>
      <c r="F138" s="7" t="s">
        <v>12</v>
      </c>
      <c r="G138" s="90">
        <v>408</v>
      </c>
      <c r="H138" s="8" t="s">
        <v>12</v>
      </c>
      <c r="I138" s="20">
        <v>1633</v>
      </c>
    </row>
    <row r="139" spans="1:9" ht="45" customHeight="1" x14ac:dyDescent="0.2">
      <c r="A139" s="47">
        <v>114</v>
      </c>
      <c r="B139" s="73" t="s">
        <v>186</v>
      </c>
      <c r="C139" s="68" t="s">
        <v>184</v>
      </c>
      <c r="D139" s="72">
        <v>8</v>
      </c>
      <c r="E139" s="68" t="s">
        <v>11</v>
      </c>
      <c r="F139" s="7" t="s">
        <v>12</v>
      </c>
      <c r="G139" s="90">
        <v>495</v>
      </c>
      <c r="H139" s="8" t="s">
        <v>12</v>
      </c>
      <c r="I139" s="20">
        <v>3962</v>
      </c>
    </row>
    <row r="140" spans="1:9" ht="45" customHeight="1" x14ac:dyDescent="0.2">
      <c r="A140" s="47">
        <v>115</v>
      </c>
      <c r="B140" s="73" t="s">
        <v>187</v>
      </c>
      <c r="C140" s="68" t="s">
        <v>184</v>
      </c>
      <c r="D140" s="72">
        <v>4</v>
      </c>
      <c r="E140" s="68" t="s">
        <v>11</v>
      </c>
      <c r="F140" s="7" t="s">
        <v>12</v>
      </c>
      <c r="G140" s="90">
        <v>728</v>
      </c>
      <c r="H140" s="8" t="s">
        <v>12</v>
      </c>
      <c r="I140" s="20">
        <v>2911</v>
      </c>
    </row>
    <row r="141" spans="1:9" ht="45" customHeight="1" x14ac:dyDescent="0.2">
      <c r="A141" s="47">
        <v>116</v>
      </c>
      <c r="B141" s="73" t="s">
        <v>188</v>
      </c>
      <c r="C141" s="68" t="s">
        <v>184</v>
      </c>
      <c r="D141" s="72">
        <v>4</v>
      </c>
      <c r="E141" s="68" t="s">
        <v>11</v>
      </c>
      <c r="F141" s="7" t="s">
        <v>12</v>
      </c>
      <c r="G141" s="90">
        <v>880</v>
      </c>
      <c r="H141" s="8" t="s">
        <v>12</v>
      </c>
      <c r="I141" s="20">
        <v>3518</v>
      </c>
    </row>
    <row r="142" spans="1:9" ht="45" customHeight="1" x14ac:dyDescent="0.2">
      <c r="A142" s="47">
        <v>117</v>
      </c>
      <c r="B142" s="73" t="s">
        <v>189</v>
      </c>
      <c r="C142" s="68" t="s">
        <v>184</v>
      </c>
      <c r="D142" s="72">
        <v>4</v>
      </c>
      <c r="E142" s="68" t="s">
        <v>11</v>
      </c>
      <c r="F142" s="7" t="s">
        <v>12</v>
      </c>
      <c r="G142" s="89">
        <v>1054</v>
      </c>
      <c r="H142" s="8" t="s">
        <v>12</v>
      </c>
      <c r="I142" s="20">
        <v>4214</v>
      </c>
    </row>
    <row r="143" spans="1:9" ht="45" customHeight="1" x14ac:dyDescent="0.2">
      <c r="A143" s="47">
        <v>118</v>
      </c>
      <c r="B143" s="73" t="s">
        <v>190</v>
      </c>
      <c r="C143" s="68" t="s">
        <v>184</v>
      </c>
      <c r="D143" s="72">
        <v>4</v>
      </c>
      <c r="E143" s="68" t="s">
        <v>11</v>
      </c>
      <c r="F143" s="7" t="s">
        <v>12</v>
      </c>
      <c r="G143" s="89">
        <v>1054</v>
      </c>
      <c r="H143" s="8" t="s">
        <v>12</v>
      </c>
      <c r="I143" s="20">
        <v>4214</v>
      </c>
    </row>
    <row r="144" spans="1:9" ht="45" customHeight="1" x14ac:dyDescent="0.2">
      <c r="A144" s="47">
        <v>119</v>
      </c>
      <c r="B144" s="54" t="s">
        <v>191</v>
      </c>
      <c r="C144" s="48" t="s">
        <v>184</v>
      </c>
      <c r="D144" s="47">
        <v>0</v>
      </c>
      <c r="E144" s="48" t="s">
        <v>11</v>
      </c>
      <c r="F144" s="4" t="s">
        <v>12</v>
      </c>
      <c r="G144" s="76">
        <v>1243</v>
      </c>
      <c r="H144" s="2" t="s">
        <v>12</v>
      </c>
      <c r="I144" s="6" t="s">
        <v>17</v>
      </c>
    </row>
    <row r="145" spans="1:9" ht="45" customHeight="1" x14ac:dyDescent="0.2">
      <c r="A145" s="47">
        <v>120</v>
      </c>
      <c r="B145" s="54" t="s">
        <v>192</v>
      </c>
      <c r="C145" s="48" t="s">
        <v>184</v>
      </c>
      <c r="D145" s="47">
        <v>0</v>
      </c>
      <c r="E145" s="48" t="s">
        <v>11</v>
      </c>
      <c r="F145" s="4" t="s">
        <v>12</v>
      </c>
      <c r="G145" s="76">
        <v>1396</v>
      </c>
      <c r="H145" s="2" t="s">
        <v>12</v>
      </c>
      <c r="I145" s="6" t="s">
        <v>17</v>
      </c>
    </row>
    <row r="146" spans="1:9" ht="45" customHeight="1" x14ac:dyDescent="0.2">
      <c r="A146" s="47">
        <v>121</v>
      </c>
      <c r="B146" s="54" t="s">
        <v>193</v>
      </c>
      <c r="C146" s="48" t="s">
        <v>184</v>
      </c>
      <c r="D146" s="47">
        <v>0</v>
      </c>
      <c r="E146" s="48" t="s">
        <v>11</v>
      </c>
      <c r="F146" s="4" t="s">
        <v>12</v>
      </c>
      <c r="G146" s="76">
        <v>2106</v>
      </c>
      <c r="H146" s="2" t="s">
        <v>12</v>
      </c>
      <c r="I146" s="6" t="s">
        <v>17</v>
      </c>
    </row>
    <row r="147" spans="1:9" ht="45" customHeight="1" x14ac:dyDescent="0.2">
      <c r="A147" s="47">
        <v>122</v>
      </c>
      <c r="B147" s="54" t="s">
        <v>194</v>
      </c>
      <c r="C147" s="48" t="s">
        <v>184</v>
      </c>
      <c r="D147" s="47">
        <v>0</v>
      </c>
      <c r="E147" s="48" t="s">
        <v>11</v>
      </c>
      <c r="F147" s="4" t="s">
        <v>12</v>
      </c>
      <c r="G147" s="76">
        <v>2446</v>
      </c>
      <c r="H147" s="2" t="s">
        <v>12</v>
      </c>
      <c r="I147" s="6" t="s">
        <v>17</v>
      </c>
    </row>
    <row r="148" spans="1:9" ht="45" customHeight="1" x14ac:dyDescent="0.2">
      <c r="A148" s="47">
        <v>123</v>
      </c>
      <c r="B148" s="54" t="s">
        <v>194</v>
      </c>
      <c r="C148" s="48" t="s">
        <v>184</v>
      </c>
      <c r="D148" s="47">
        <v>0</v>
      </c>
      <c r="E148" s="48" t="s">
        <v>11</v>
      </c>
      <c r="F148" s="4" t="s">
        <v>12</v>
      </c>
      <c r="G148" s="76">
        <v>2446</v>
      </c>
      <c r="H148" s="2" t="s">
        <v>12</v>
      </c>
      <c r="I148" s="6" t="s">
        <v>17</v>
      </c>
    </row>
    <row r="149" spans="1:9" ht="45" customHeight="1" x14ac:dyDescent="0.2">
      <c r="A149" s="47">
        <v>124</v>
      </c>
      <c r="B149" s="54" t="s">
        <v>195</v>
      </c>
      <c r="C149" s="48" t="s">
        <v>184</v>
      </c>
      <c r="D149" s="47">
        <v>0</v>
      </c>
      <c r="E149" s="48" t="s">
        <v>11</v>
      </c>
      <c r="F149" s="4" t="s">
        <v>12</v>
      </c>
      <c r="G149" s="76">
        <v>2663</v>
      </c>
      <c r="H149" s="2" t="s">
        <v>12</v>
      </c>
      <c r="I149" s="6" t="s">
        <v>17</v>
      </c>
    </row>
    <row r="150" spans="1:9" ht="15" customHeight="1" x14ac:dyDescent="0.2">
      <c r="A150" s="63"/>
      <c r="B150" s="65" t="s">
        <v>196</v>
      </c>
      <c r="C150" s="63"/>
      <c r="D150" s="63"/>
      <c r="E150" s="63"/>
      <c r="F150" s="63"/>
      <c r="G150" s="78"/>
      <c r="H150" s="63"/>
      <c r="I150" s="118">
        <f>SUM(I151:I161)</f>
        <v>15120</v>
      </c>
    </row>
    <row r="151" spans="1:9" ht="30" customHeight="1" x14ac:dyDescent="0.2">
      <c r="A151" s="47">
        <v>125</v>
      </c>
      <c r="B151" s="48" t="s">
        <v>197</v>
      </c>
      <c r="C151" s="48" t="s">
        <v>184</v>
      </c>
      <c r="D151" s="47">
        <v>1327</v>
      </c>
      <c r="E151" s="48" t="s">
        <v>11</v>
      </c>
      <c r="F151" s="4" t="s">
        <v>12</v>
      </c>
      <c r="G151" s="88">
        <v>5.4</v>
      </c>
      <c r="H151" s="2" t="s">
        <v>12</v>
      </c>
      <c r="I151" s="5">
        <v>7145</v>
      </c>
    </row>
    <row r="152" spans="1:9" ht="30" customHeight="1" x14ac:dyDescent="0.2">
      <c r="A152" s="47">
        <v>126</v>
      </c>
      <c r="B152" s="48" t="s">
        <v>198</v>
      </c>
      <c r="C152" s="48" t="s">
        <v>184</v>
      </c>
      <c r="D152" s="47">
        <v>0</v>
      </c>
      <c r="E152" s="48" t="s">
        <v>11</v>
      </c>
      <c r="F152" s="4" t="s">
        <v>12</v>
      </c>
      <c r="G152" s="83">
        <v>19</v>
      </c>
      <c r="H152" s="2" t="s">
        <v>12</v>
      </c>
      <c r="I152" s="6" t="s">
        <v>17</v>
      </c>
    </row>
    <row r="153" spans="1:9" ht="29.45" customHeight="1" x14ac:dyDescent="0.2">
      <c r="A153" s="47">
        <v>127</v>
      </c>
      <c r="B153" s="48" t="s">
        <v>199</v>
      </c>
      <c r="C153" s="48" t="s">
        <v>184</v>
      </c>
      <c r="D153" s="94">
        <v>30</v>
      </c>
      <c r="E153" s="48" t="s">
        <v>11</v>
      </c>
      <c r="F153" s="4" t="s">
        <v>12</v>
      </c>
      <c r="G153" s="83">
        <v>26</v>
      </c>
      <c r="H153" s="2" t="s">
        <v>12</v>
      </c>
      <c r="I153" s="13">
        <v>791</v>
      </c>
    </row>
    <row r="154" spans="1:9" ht="30" customHeight="1" x14ac:dyDescent="0.2">
      <c r="A154" s="47">
        <v>128</v>
      </c>
      <c r="B154" s="48" t="s">
        <v>200</v>
      </c>
      <c r="C154" s="48" t="s">
        <v>184</v>
      </c>
      <c r="D154" s="94">
        <v>30</v>
      </c>
      <c r="E154" s="48" t="s">
        <v>11</v>
      </c>
      <c r="F154" s="4" t="s">
        <v>12</v>
      </c>
      <c r="G154" s="83">
        <v>34</v>
      </c>
      <c r="H154" s="2" t="s">
        <v>12</v>
      </c>
      <c r="I154" s="5">
        <v>1020</v>
      </c>
    </row>
    <row r="155" spans="1:9" ht="30" customHeight="1" x14ac:dyDescent="0.2">
      <c r="A155" s="47">
        <v>129</v>
      </c>
      <c r="B155" s="48" t="s">
        <v>201</v>
      </c>
      <c r="C155" s="48" t="s">
        <v>184</v>
      </c>
      <c r="D155" s="47">
        <v>16</v>
      </c>
      <c r="E155" s="48" t="s">
        <v>11</v>
      </c>
      <c r="F155" s="4" t="s">
        <v>12</v>
      </c>
      <c r="G155" s="83">
        <v>26</v>
      </c>
      <c r="H155" s="2" t="s">
        <v>12</v>
      </c>
      <c r="I155" s="13">
        <v>422</v>
      </c>
    </row>
    <row r="156" spans="1:9" ht="30" customHeight="1" x14ac:dyDescent="0.2">
      <c r="A156" s="47">
        <v>130</v>
      </c>
      <c r="B156" s="68" t="s">
        <v>202</v>
      </c>
      <c r="C156" s="68" t="s">
        <v>184</v>
      </c>
      <c r="D156" s="72">
        <v>32</v>
      </c>
      <c r="E156" s="68" t="s">
        <v>11</v>
      </c>
      <c r="F156" s="7" t="s">
        <v>12</v>
      </c>
      <c r="G156" s="90">
        <v>32</v>
      </c>
      <c r="H156" s="8" t="s">
        <v>12</v>
      </c>
      <c r="I156" s="20">
        <v>1014</v>
      </c>
    </row>
    <row r="157" spans="1:9" ht="30" customHeight="1" x14ac:dyDescent="0.2">
      <c r="A157" s="47">
        <v>131</v>
      </c>
      <c r="B157" s="68" t="s">
        <v>203</v>
      </c>
      <c r="C157" s="68" t="s">
        <v>184</v>
      </c>
      <c r="D157" s="72">
        <v>16</v>
      </c>
      <c r="E157" s="68" t="s">
        <v>11</v>
      </c>
      <c r="F157" s="7" t="s">
        <v>12</v>
      </c>
      <c r="G157" s="90">
        <v>48</v>
      </c>
      <c r="H157" s="8" t="s">
        <v>12</v>
      </c>
      <c r="I157" s="19">
        <v>764</v>
      </c>
    </row>
    <row r="158" spans="1:9" ht="29.1" customHeight="1" x14ac:dyDescent="0.2">
      <c r="A158" s="47">
        <v>132</v>
      </c>
      <c r="B158" s="68" t="s">
        <v>204</v>
      </c>
      <c r="C158" s="68" t="s">
        <v>184</v>
      </c>
      <c r="D158" s="72">
        <v>16</v>
      </c>
      <c r="E158" s="68" t="s">
        <v>11</v>
      </c>
      <c r="F158" s="7" t="s">
        <v>12</v>
      </c>
      <c r="G158" s="90">
        <v>19</v>
      </c>
      <c r="H158" s="8" t="s">
        <v>12</v>
      </c>
      <c r="I158" s="19">
        <v>299</v>
      </c>
    </row>
    <row r="159" spans="1:9" ht="30" customHeight="1" x14ac:dyDescent="0.2">
      <c r="A159" s="47">
        <v>133</v>
      </c>
      <c r="B159" s="68" t="s">
        <v>205</v>
      </c>
      <c r="C159" s="68" t="s">
        <v>184</v>
      </c>
      <c r="D159" s="72">
        <v>16</v>
      </c>
      <c r="E159" s="68" t="s">
        <v>11</v>
      </c>
      <c r="F159" s="7" t="s">
        <v>12</v>
      </c>
      <c r="G159" s="90">
        <v>93</v>
      </c>
      <c r="H159" s="8" t="s">
        <v>12</v>
      </c>
      <c r="I159" s="20">
        <v>1493</v>
      </c>
    </row>
    <row r="160" spans="1:9" ht="45" customHeight="1" x14ac:dyDescent="0.2">
      <c r="A160" s="47">
        <v>134</v>
      </c>
      <c r="B160" s="73" t="s">
        <v>206</v>
      </c>
      <c r="C160" s="68" t="s">
        <v>184</v>
      </c>
      <c r="D160" s="72">
        <v>16</v>
      </c>
      <c r="E160" s="68" t="s">
        <v>11</v>
      </c>
      <c r="F160" s="7" t="s">
        <v>12</v>
      </c>
      <c r="G160" s="90">
        <v>136</v>
      </c>
      <c r="H160" s="8" t="s">
        <v>12</v>
      </c>
      <c r="I160" s="20">
        <v>2172</v>
      </c>
    </row>
    <row r="161" spans="1:9" ht="45" customHeight="1" x14ac:dyDescent="0.2">
      <c r="A161" s="47">
        <v>135</v>
      </c>
      <c r="B161" s="54" t="s">
        <v>206</v>
      </c>
      <c r="C161" s="48" t="s">
        <v>184</v>
      </c>
      <c r="D161" s="47">
        <v>0</v>
      </c>
      <c r="E161" s="48" t="s">
        <v>11</v>
      </c>
      <c r="F161" s="4" t="s">
        <v>12</v>
      </c>
      <c r="G161" s="83">
        <v>170</v>
      </c>
      <c r="H161" s="2" t="s">
        <v>12</v>
      </c>
      <c r="I161" s="6" t="s">
        <v>17</v>
      </c>
    </row>
    <row r="162" spans="1:9" ht="45" customHeight="1" x14ac:dyDescent="0.2">
      <c r="A162" s="47">
        <v>136</v>
      </c>
      <c r="B162" s="54" t="s">
        <v>206</v>
      </c>
      <c r="C162" s="48" t="s">
        <v>184</v>
      </c>
      <c r="D162" s="47">
        <v>0</v>
      </c>
      <c r="E162" s="48" t="s">
        <v>11</v>
      </c>
      <c r="F162" s="4" t="s">
        <v>12</v>
      </c>
      <c r="G162" s="83">
        <v>215</v>
      </c>
      <c r="H162" s="2" t="s">
        <v>12</v>
      </c>
      <c r="I162" s="6" t="s">
        <v>17</v>
      </c>
    </row>
    <row r="163" spans="1:9" ht="45" customHeight="1" x14ac:dyDescent="0.2">
      <c r="A163" s="47">
        <v>137</v>
      </c>
      <c r="B163" s="54" t="s">
        <v>206</v>
      </c>
      <c r="C163" s="48" t="s">
        <v>184</v>
      </c>
      <c r="D163" s="47">
        <v>0</v>
      </c>
      <c r="E163" s="48" t="s">
        <v>11</v>
      </c>
      <c r="F163" s="4" t="s">
        <v>12</v>
      </c>
      <c r="G163" s="83">
        <v>338</v>
      </c>
      <c r="H163" s="2" t="s">
        <v>12</v>
      </c>
      <c r="I163" s="6" t="s">
        <v>17</v>
      </c>
    </row>
    <row r="164" spans="1:9" ht="45" customHeight="1" x14ac:dyDescent="0.2">
      <c r="A164" s="47">
        <v>138</v>
      </c>
      <c r="B164" s="54" t="s">
        <v>206</v>
      </c>
      <c r="C164" s="48" t="s">
        <v>184</v>
      </c>
      <c r="D164" s="47">
        <v>0</v>
      </c>
      <c r="E164" s="54"/>
      <c r="F164" s="4" t="s">
        <v>12</v>
      </c>
      <c r="G164" s="83">
        <v>431</v>
      </c>
      <c r="H164" s="2" t="s">
        <v>12</v>
      </c>
      <c r="I164" s="6" t="s">
        <v>17</v>
      </c>
    </row>
    <row r="165" spans="1:9" ht="45" customHeight="1" x14ac:dyDescent="0.2">
      <c r="A165" s="47">
        <v>139</v>
      </c>
      <c r="B165" s="54" t="s">
        <v>206</v>
      </c>
      <c r="C165" s="48" t="s">
        <v>184</v>
      </c>
      <c r="D165" s="47">
        <v>0</v>
      </c>
      <c r="E165" s="48" t="s">
        <v>11</v>
      </c>
      <c r="F165" s="4" t="s">
        <v>12</v>
      </c>
      <c r="G165" s="83">
        <v>500</v>
      </c>
      <c r="H165" s="2" t="s">
        <v>12</v>
      </c>
      <c r="I165" s="6" t="s">
        <v>17</v>
      </c>
    </row>
    <row r="166" spans="1:9" ht="29.1" customHeight="1" x14ac:dyDescent="0.2">
      <c r="A166" s="47">
        <v>140</v>
      </c>
      <c r="B166" s="68" t="s">
        <v>207</v>
      </c>
      <c r="C166" s="68" t="s">
        <v>184</v>
      </c>
      <c r="D166" s="72">
        <v>1327</v>
      </c>
      <c r="E166" s="68" t="s">
        <v>11</v>
      </c>
      <c r="F166" s="7" t="s">
        <v>12</v>
      </c>
      <c r="G166" s="90">
        <v>7</v>
      </c>
      <c r="H166" s="8" t="s">
        <v>12</v>
      </c>
      <c r="I166" s="20">
        <v>9422</v>
      </c>
    </row>
    <row r="167" spans="1:9" ht="15.95" customHeight="1" x14ac:dyDescent="0.2">
      <c r="A167" s="63"/>
      <c r="B167" s="65" t="s">
        <v>208</v>
      </c>
      <c r="C167" s="63"/>
      <c r="D167" s="63"/>
      <c r="E167" s="63"/>
      <c r="F167" s="63"/>
      <c r="G167" s="78"/>
      <c r="H167" s="63"/>
      <c r="I167" s="118">
        <f>SUM(I168:I169)</f>
        <v>10736</v>
      </c>
    </row>
    <row r="168" spans="1:9" ht="45" customHeight="1" x14ac:dyDescent="0.2">
      <c r="A168" s="47">
        <v>141</v>
      </c>
      <c r="B168" s="54" t="s">
        <v>209</v>
      </c>
      <c r="C168" s="48" t="s">
        <v>210</v>
      </c>
      <c r="D168" s="47">
        <v>108</v>
      </c>
      <c r="E168" s="48" t="s">
        <v>11</v>
      </c>
      <c r="F168" s="4" t="s">
        <v>12</v>
      </c>
      <c r="G168" s="83">
        <v>50</v>
      </c>
      <c r="H168" s="2" t="s">
        <v>12</v>
      </c>
      <c r="I168" s="5">
        <v>5368</v>
      </c>
    </row>
    <row r="169" spans="1:9" ht="45" customHeight="1" x14ac:dyDescent="0.2">
      <c r="A169" s="47">
        <v>142</v>
      </c>
      <c r="B169" s="54" t="s">
        <v>211</v>
      </c>
      <c r="C169" s="48" t="s">
        <v>210</v>
      </c>
      <c r="D169" s="47">
        <v>108</v>
      </c>
      <c r="E169" s="48" t="s">
        <v>11</v>
      </c>
      <c r="F169" s="4" t="s">
        <v>12</v>
      </c>
      <c r="G169" s="83">
        <v>50</v>
      </c>
      <c r="H169" s="2" t="s">
        <v>12</v>
      </c>
      <c r="I169" s="5">
        <v>5368</v>
      </c>
    </row>
    <row r="170" spans="1:9" ht="15.95" customHeight="1" x14ac:dyDescent="0.2">
      <c r="A170" s="63"/>
      <c r="B170" s="65" t="s">
        <v>212</v>
      </c>
      <c r="C170" s="63"/>
      <c r="D170" s="63"/>
      <c r="E170" s="63"/>
      <c r="F170" s="63"/>
      <c r="G170" s="78"/>
      <c r="H170" s="63"/>
      <c r="I170" s="118">
        <f>+SUM(I171:I175)</f>
        <v>36492</v>
      </c>
    </row>
    <row r="171" spans="1:9" ht="22.5" customHeight="1" x14ac:dyDescent="0.2">
      <c r="A171" s="47">
        <v>143</v>
      </c>
      <c r="B171" s="48" t="s">
        <v>213</v>
      </c>
      <c r="C171" s="48" t="s">
        <v>148</v>
      </c>
      <c r="D171" s="51"/>
      <c r="E171" s="48" t="s">
        <v>54</v>
      </c>
      <c r="F171" s="4" t="s">
        <v>12</v>
      </c>
      <c r="G171" s="83">
        <v>36</v>
      </c>
      <c r="H171" s="2" t="s">
        <v>12</v>
      </c>
      <c r="I171" s="6" t="s">
        <v>17</v>
      </c>
    </row>
    <row r="172" spans="1:9" ht="22.5" customHeight="1" x14ac:dyDescent="0.2">
      <c r="A172" s="47">
        <v>144</v>
      </c>
      <c r="B172" s="24" t="s">
        <v>214</v>
      </c>
      <c r="C172" s="48" t="s">
        <v>148</v>
      </c>
      <c r="D172" s="51"/>
      <c r="E172" s="48" t="s">
        <v>54</v>
      </c>
      <c r="F172" s="4" t="s">
        <v>12</v>
      </c>
      <c r="G172" s="83">
        <v>30</v>
      </c>
      <c r="H172" s="2" t="s">
        <v>12</v>
      </c>
      <c r="I172" s="6" t="s">
        <v>17</v>
      </c>
    </row>
    <row r="173" spans="1:9" ht="22.5" customHeight="1" x14ac:dyDescent="0.2">
      <c r="A173" s="47">
        <v>145</v>
      </c>
      <c r="B173" s="24" t="s">
        <v>215</v>
      </c>
      <c r="C173" s="48" t="s">
        <v>148</v>
      </c>
      <c r="D173" s="47">
        <v>650</v>
      </c>
      <c r="E173" s="48" t="s">
        <v>54</v>
      </c>
      <c r="F173" s="4" t="s">
        <v>12</v>
      </c>
      <c r="G173" s="83">
        <v>112</v>
      </c>
      <c r="H173" s="2" t="s">
        <v>12</v>
      </c>
      <c r="I173" s="17">
        <v>15385</v>
      </c>
    </row>
    <row r="174" spans="1:9" ht="22.5" customHeight="1" x14ac:dyDescent="0.2">
      <c r="A174" s="47">
        <v>146</v>
      </c>
      <c r="B174" s="24" t="s">
        <v>215</v>
      </c>
      <c r="C174" s="48" t="s">
        <v>148</v>
      </c>
      <c r="D174" s="47">
        <v>250</v>
      </c>
      <c r="E174" s="48" t="s">
        <v>54</v>
      </c>
      <c r="F174" s="4" t="s">
        <v>12</v>
      </c>
      <c r="G174" s="83">
        <v>47</v>
      </c>
      <c r="H174" s="2" t="s">
        <v>12</v>
      </c>
      <c r="I174" s="17">
        <v>11834</v>
      </c>
    </row>
    <row r="175" spans="1:9" ht="22.5" customHeight="1" x14ac:dyDescent="0.2">
      <c r="A175" s="47">
        <v>147</v>
      </c>
      <c r="B175" s="48" t="s">
        <v>216</v>
      </c>
      <c r="C175" s="48" t="s">
        <v>148</v>
      </c>
      <c r="D175" s="47">
        <v>653</v>
      </c>
      <c r="E175" s="48" t="s">
        <v>217</v>
      </c>
      <c r="F175" s="4" t="s">
        <v>12</v>
      </c>
      <c r="G175" s="83">
        <v>14</v>
      </c>
      <c r="H175" s="2" t="s">
        <v>12</v>
      </c>
      <c r="I175" s="5">
        <v>9273</v>
      </c>
    </row>
    <row r="176" spans="1:9" ht="15.95" customHeight="1" x14ac:dyDescent="0.2">
      <c r="A176" s="63"/>
      <c r="B176" s="65" t="s">
        <v>218</v>
      </c>
      <c r="C176" s="63"/>
      <c r="D176" s="63"/>
      <c r="E176" s="63"/>
      <c r="F176" s="63"/>
      <c r="G176" s="78"/>
      <c r="H176" s="63"/>
      <c r="I176" s="118">
        <f>+SUM(I177:I191)</f>
        <v>164674</v>
      </c>
    </row>
    <row r="177" spans="1:9" ht="44.1" customHeight="1" x14ac:dyDescent="0.2">
      <c r="A177" s="47">
        <v>148</v>
      </c>
      <c r="B177" s="48" t="s">
        <v>219</v>
      </c>
      <c r="C177" s="48" t="s">
        <v>220</v>
      </c>
      <c r="D177" s="47">
        <v>550</v>
      </c>
      <c r="E177" s="48" t="s">
        <v>54</v>
      </c>
      <c r="F177" s="10" t="s">
        <v>12</v>
      </c>
      <c r="G177" s="83">
        <v>139</v>
      </c>
      <c r="H177" s="12" t="s">
        <v>12</v>
      </c>
      <c r="I177" s="17">
        <v>76609</v>
      </c>
    </row>
    <row r="178" spans="1:9" ht="45" customHeight="1" x14ac:dyDescent="0.2">
      <c r="A178" s="84">
        <v>149</v>
      </c>
      <c r="B178" s="85" t="s">
        <v>221</v>
      </c>
      <c r="C178" s="48" t="s">
        <v>220</v>
      </c>
      <c r="D178" s="84">
        <v>75</v>
      </c>
      <c r="E178" s="85" t="s">
        <v>54</v>
      </c>
      <c r="F178" s="10" t="s">
        <v>12</v>
      </c>
      <c r="G178" s="86">
        <v>101</v>
      </c>
      <c r="H178" s="12" t="s">
        <v>12</v>
      </c>
      <c r="I178" s="22">
        <v>7567</v>
      </c>
    </row>
    <row r="179" spans="1:9" ht="45" customHeight="1" x14ac:dyDescent="0.2">
      <c r="A179" s="84">
        <v>150</v>
      </c>
      <c r="B179" s="85" t="s">
        <v>222</v>
      </c>
      <c r="C179" s="48" t="s">
        <v>220</v>
      </c>
      <c r="D179" s="84">
        <v>32</v>
      </c>
      <c r="E179" s="85" t="s">
        <v>54</v>
      </c>
      <c r="F179" s="10" t="s">
        <v>12</v>
      </c>
      <c r="G179" s="86">
        <v>23</v>
      </c>
      <c r="H179" s="12" t="s">
        <v>12</v>
      </c>
      <c r="I179" s="9">
        <v>750</v>
      </c>
    </row>
    <row r="180" spans="1:9" ht="44.1" customHeight="1" x14ac:dyDescent="0.2">
      <c r="A180" s="47">
        <v>151</v>
      </c>
      <c r="B180" s="48" t="s">
        <v>223</v>
      </c>
      <c r="C180" s="48" t="s">
        <v>220</v>
      </c>
      <c r="D180" s="47">
        <v>32</v>
      </c>
      <c r="E180" s="48" t="s">
        <v>54</v>
      </c>
      <c r="F180" s="10" t="s">
        <v>12</v>
      </c>
      <c r="G180" s="83">
        <v>12</v>
      </c>
      <c r="H180" s="12" t="s">
        <v>12</v>
      </c>
      <c r="I180" s="13">
        <v>396</v>
      </c>
    </row>
    <row r="181" spans="1:9" ht="45" customHeight="1" x14ac:dyDescent="0.2">
      <c r="A181" s="84">
        <v>152</v>
      </c>
      <c r="B181" s="85" t="s">
        <v>224</v>
      </c>
      <c r="C181" s="48" t="s">
        <v>220</v>
      </c>
      <c r="D181" s="84">
        <v>32</v>
      </c>
      <c r="E181" s="85" t="s">
        <v>54</v>
      </c>
      <c r="F181" s="10" t="s">
        <v>12</v>
      </c>
      <c r="G181" s="86">
        <v>31</v>
      </c>
      <c r="H181" s="12" t="s">
        <v>12</v>
      </c>
      <c r="I181" s="22">
        <v>1000</v>
      </c>
    </row>
    <row r="182" spans="1:9" ht="45" customHeight="1" x14ac:dyDescent="0.2">
      <c r="A182" s="84">
        <v>153</v>
      </c>
      <c r="B182" s="85" t="s">
        <v>225</v>
      </c>
      <c r="C182" s="48" t="s">
        <v>220</v>
      </c>
      <c r="D182" s="84">
        <v>32</v>
      </c>
      <c r="E182" s="85" t="s">
        <v>54</v>
      </c>
      <c r="F182" s="10" t="s">
        <v>12</v>
      </c>
      <c r="G182" s="86">
        <v>51</v>
      </c>
      <c r="H182" s="12" t="s">
        <v>12</v>
      </c>
      <c r="I182" s="22">
        <v>1625</v>
      </c>
    </row>
    <row r="183" spans="1:9" ht="44.1" customHeight="1" x14ac:dyDescent="0.2">
      <c r="A183" s="47">
        <v>154</v>
      </c>
      <c r="B183" s="48" t="s">
        <v>226</v>
      </c>
      <c r="C183" s="48" t="s">
        <v>220</v>
      </c>
      <c r="D183" s="47">
        <v>32</v>
      </c>
      <c r="E183" s="48" t="s">
        <v>54</v>
      </c>
      <c r="F183" s="10" t="s">
        <v>12</v>
      </c>
      <c r="G183" s="83">
        <v>16</v>
      </c>
      <c r="H183" s="12" t="s">
        <v>12</v>
      </c>
      <c r="I183" s="13">
        <v>500</v>
      </c>
    </row>
    <row r="184" spans="1:9" ht="45" customHeight="1" x14ac:dyDescent="0.2">
      <c r="A184" s="84">
        <v>155</v>
      </c>
      <c r="B184" s="85" t="s">
        <v>227</v>
      </c>
      <c r="C184" s="48" t="s">
        <v>220</v>
      </c>
      <c r="D184" s="84">
        <v>32</v>
      </c>
      <c r="E184" s="85" t="s">
        <v>54</v>
      </c>
      <c r="F184" s="10" t="s">
        <v>12</v>
      </c>
      <c r="G184" s="86">
        <v>31</v>
      </c>
      <c r="H184" s="12" t="s">
        <v>12</v>
      </c>
      <c r="I184" s="22">
        <v>1000</v>
      </c>
    </row>
    <row r="185" spans="1:9" ht="44.45" customHeight="1" x14ac:dyDescent="0.2">
      <c r="A185" s="84">
        <v>156</v>
      </c>
      <c r="B185" s="85" t="s">
        <v>228</v>
      </c>
      <c r="C185" s="48" t="s">
        <v>220</v>
      </c>
      <c r="D185" s="84">
        <v>8</v>
      </c>
      <c r="E185" s="85" t="s">
        <v>54</v>
      </c>
      <c r="F185" s="10" t="s">
        <v>12</v>
      </c>
      <c r="G185" s="86">
        <v>101</v>
      </c>
      <c r="H185" s="12" t="s">
        <v>12</v>
      </c>
      <c r="I185" s="9">
        <v>807</v>
      </c>
    </row>
    <row r="186" spans="1:9" ht="45" customHeight="1" x14ac:dyDescent="0.2">
      <c r="A186" s="84">
        <v>157</v>
      </c>
      <c r="B186" s="85" t="s">
        <v>229</v>
      </c>
      <c r="C186" s="48" t="s">
        <v>220</v>
      </c>
      <c r="D186" s="84">
        <v>32</v>
      </c>
      <c r="E186" s="85" t="s">
        <v>54</v>
      </c>
      <c r="F186" s="10" t="s">
        <v>12</v>
      </c>
      <c r="G186" s="86">
        <v>199</v>
      </c>
      <c r="H186" s="12" t="s">
        <v>12</v>
      </c>
      <c r="I186" s="22">
        <v>6373</v>
      </c>
    </row>
    <row r="187" spans="1:9" ht="22.5" customHeight="1" x14ac:dyDescent="0.2">
      <c r="A187" s="47">
        <v>158</v>
      </c>
      <c r="B187" s="48" t="s">
        <v>230</v>
      </c>
      <c r="C187" s="48" t="s">
        <v>48</v>
      </c>
      <c r="D187" s="47">
        <v>1</v>
      </c>
      <c r="E187" s="48" t="s">
        <v>54</v>
      </c>
      <c r="F187" s="4" t="s">
        <v>12</v>
      </c>
      <c r="G187" s="76">
        <v>5917</v>
      </c>
      <c r="H187" s="2" t="s">
        <v>12</v>
      </c>
      <c r="I187" s="5">
        <v>5917</v>
      </c>
    </row>
    <row r="188" spans="1:9" ht="22.5" customHeight="1" x14ac:dyDescent="0.2">
      <c r="A188" s="47">
        <v>159</v>
      </c>
      <c r="B188" s="48" t="s">
        <v>231</v>
      </c>
      <c r="C188" s="48" t="s">
        <v>48</v>
      </c>
      <c r="D188" s="47">
        <v>1</v>
      </c>
      <c r="E188" s="48" t="s">
        <v>54</v>
      </c>
      <c r="F188" s="4" t="s">
        <v>12</v>
      </c>
      <c r="G188" s="76">
        <v>11834</v>
      </c>
      <c r="H188" s="2" t="s">
        <v>12</v>
      </c>
      <c r="I188" s="17">
        <v>11834</v>
      </c>
    </row>
    <row r="189" spans="1:9" ht="22.5" customHeight="1" x14ac:dyDescent="0.2">
      <c r="A189" s="47">
        <v>160</v>
      </c>
      <c r="B189" s="48" t="s">
        <v>232</v>
      </c>
      <c r="C189" s="48" t="s">
        <v>48</v>
      </c>
      <c r="D189" s="47">
        <v>5</v>
      </c>
      <c r="E189" s="48" t="s">
        <v>54</v>
      </c>
      <c r="F189" s="4" t="s">
        <v>12</v>
      </c>
      <c r="G189" s="76">
        <v>2959</v>
      </c>
      <c r="H189" s="2" t="s">
        <v>12</v>
      </c>
      <c r="I189" s="17">
        <v>14793</v>
      </c>
    </row>
    <row r="190" spans="1:9" ht="30" customHeight="1" x14ac:dyDescent="0.2">
      <c r="A190" s="47">
        <v>161</v>
      </c>
      <c r="B190" s="48" t="s">
        <v>233</v>
      </c>
      <c r="C190" s="48" t="s">
        <v>234</v>
      </c>
      <c r="D190" s="47">
        <v>5</v>
      </c>
      <c r="E190" s="48" t="s">
        <v>11</v>
      </c>
      <c r="F190" s="4" t="s">
        <v>12</v>
      </c>
      <c r="G190" s="76">
        <v>7101</v>
      </c>
      <c r="H190" s="2" t="s">
        <v>12</v>
      </c>
      <c r="I190" s="17">
        <v>35503</v>
      </c>
    </row>
    <row r="191" spans="1:9" ht="30" customHeight="1" x14ac:dyDescent="0.2">
      <c r="A191" s="47">
        <v>162</v>
      </c>
      <c r="B191" s="48" t="s">
        <v>235</v>
      </c>
      <c r="C191" s="48" t="s">
        <v>234</v>
      </c>
      <c r="D191" s="47">
        <v>0</v>
      </c>
      <c r="E191" s="48" t="s">
        <v>11</v>
      </c>
      <c r="F191" s="4" t="s">
        <v>12</v>
      </c>
      <c r="G191" s="76">
        <v>10059</v>
      </c>
      <c r="H191" s="2" t="s">
        <v>12</v>
      </c>
      <c r="I191" s="6" t="s">
        <v>17</v>
      </c>
    </row>
    <row r="192" spans="1:9" ht="15" customHeight="1" x14ac:dyDescent="0.2">
      <c r="A192" s="63"/>
      <c r="B192" s="65" t="s">
        <v>236</v>
      </c>
      <c r="C192" s="63"/>
      <c r="D192" s="63"/>
      <c r="E192" s="63"/>
      <c r="F192" s="63"/>
      <c r="G192" s="78"/>
      <c r="H192" s="63"/>
      <c r="I192" s="118">
        <f>+SUM(I193:I196)</f>
        <v>70413</v>
      </c>
    </row>
    <row r="193" spans="1:9" ht="22.5" customHeight="1" x14ac:dyDescent="0.2">
      <c r="A193" s="47">
        <v>163</v>
      </c>
      <c r="B193" s="48" t="s">
        <v>237</v>
      </c>
      <c r="C193" s="48" t="s">
        <v>48</v>
      </c>
      <c r="D193" s="47">
        <v>5</v>
      </c>
      <c r="E193" s="48" t="s">
        <v>11</v>
      </c>
      <c r="F193" s="4" t="s">
        <v>12</v>
      </c>
      <c r="G193" s="76">
        <v>2722</v>
      </c>
      <c r="H193" s="2" t="s">
        <v>12</v>
      </c>
      <c r="I193" s="17">
        <v>13609</v>
      </c>
    </row>
    <row r="194" spans="1:9" ht="22.5" customHeight="1" x14ac:dyDescent="0.2">
      <c r="A194" s="47">
        <v>164</v>
      </c>
      <c r="B194" s="48" t="s">
        <v>238</v>
      </c>
      <c r="C194" s="48" t="s">
        <v>48</v>
      </c>
      <c r="D194" s="47">
        <v>5</v>
      </c>
      <c r="E194" s="48" t="s">
        <v>11</v>
      </c>
      <c r="F194" s="4" t="s">
        <v>12</v>
      </c>
      <c r="G194" s="76">
        <v>5917</v>
      </c>
      <c r="H194" s="2" t="s">
        <v>12</v>
      </c>
      <c r="I194" s="17">
        <v>29586</v>
      </c>
    </row>
    <row r="195" spans="1:9" ht="45" customHeight="1" x14ac:dyDescent="0.2">
      <c r="A195" s="47">
        <v>165</v>
      </c>
      <c r="B195" s="54" t="s">
        <v>239</v>
      </c>
      <c r="C195" s="48" t="s">
        <v>48</v>
      </c>
      <c r="D195" s="47">
        <v>5</v>
      </c>
      <c r="E195" s="48" t="s">
        <v>11</v>
      </c>
      <c r="F195" s="4" t="s">
        <v>12</v>
      </c>
      <c r="G195" s="76">
        <v>1893</v>
      </c>
      <c r="H195" s="2" t="s">
        <v>12</v>
      </c>
      <c r="I195" s="5">
        <v>9467</v>
      </c>
    </row>
    <row r="196" spans="1:9" ht="22.5" customHeight="1" x14ac:dyDescent="0.2">
      <c r="A196" s="47">
        <v>166</v>
      </c>
      <c r="B196" s="48" t="s">
        <v>240</v>
      </c>
      <c r="C196" s="48" t="s">
        <v>48</v>
      </c>
      <c r="D196" s="47">
        <v>3</v>
      </c>
      <c r="E196" s="48" t="s">
        <v>11</v>
      </c>
      <c r="F196" s="4" t="s">
        <v>12</v>
      </c>
      <c r="G196" s="76">
        <v>5917</v>
      </c>
      <c r="H196" s="2" t="s">
        <v>12</v>
      </c>
      <c r="I196" s="17">
        <v>17751</v>
      </c>
    </row>
    <row r="197" spans="1:9" ht="15" customHeight="1" x14ac:dyDescent="0.2">
      <c r="A197" s="63"/>
      <c r="B197" s="65" t="s">
        <v>241</v>
      </c>
      <c r="C197" s="63"/>
      <c r="D197" s="63"/>
      <c r="E197" s="63"/>
      <c r="F197" s="63"/>
      <c r="G197" s="78"/>
      <c r="H197" s="63"/>
      <c r="I197" s="118">
        <f>+SUM(I198+I199)</f>
        <v>10355</v>
      </c>
    </row>
    <row r="198" spans="1:9" ht="30" customHeight="1" x14ac:dyDescent="0.2">
      <c r="A198" s="47">
        <v>167</v>
      </c>
      <c r="B198" s="48" t="s">
        <v>242</v>
      </c>
      <c r="C198" s="48" t="s">
        <v>243</v>
      </c>
      <c r="D198" s="47">
        <v>25</v>
      </c>
      <c r="E198" s="48" t="s">
        <v>244</v>
      </c>
      <c r="F198" s="4" t="s">
        <v>12</v>
      </c>
      <c r="G198" s="83">
        <v>178</v>
      </c>
      <c r="H198" s="2" t="s">
        <v>12</v>
      </c>
      <c r="I198" s="5">
        <v>4438</v>
      </c>
    </row>
    <row r="199" spans="1:9" ht="29.1" customHeight="1" x14ac:dyDescent="0.2">
      <c r="A199" s="47">
        <v>168</v>
      </c>
      <c r="B199" s="48" t="s">
        <v>245</v>
      </c>
      <c r="C199" s="48" t="s">
        <v>243</v>
      </c>
      <c r="D199" s="47">
        <v>25</v>
      </c>
      <c r="E199" s="48" t="s">
        <v>244</v>
      </c>
      <c r="F199" s="4" t="s">
        <v>12</v>
      </c>
      <c r="G199" s="83">
        <v>237</v>
      </c>
      <c r="H199" s="2" t="s">
        <v>12</v>
      </c>
      <c r="I199" s="5">
        <v>5917</v>
      </c>
    </row>
    <row r="200" spans="1:9" ht="15.95" customHeight="1" x14ac:dyDescent="0.2">
      <c r="A200" s="63"/>
      <c r="B200" s="65" t="s">
        <v>246</v>
      </c>
      <c r="C200" s="63"/>
      <c r="D200" s="63"/>
      <c r="E200" s="63"/>
      <c r="F200" s="63"/>
      <c r="G200" s="78"/>
      <c r="H200" s="63"/>
      <c r="I200" s="118">
        <f>+SUM(I201:I209)</f>
        <v>46451</v>
      </c>
    </row>
    <row r="201" spans="1:9" ht="22.5" customHeight="1" x14ac:dyDescent="0.2">
      <c r="A201" s="47">
        <v>169</v>
      </c>
      <c r="B201" s="48" t="s">
        <v>247</v>
      </c>
      <c r="C201" s="48" t="s">
        <v>48</v>
      </c>
      <c r="D201" s="47">
        <v>5</v>
      </c>
      <c r="E201" s="48" t="s">
        <v>11</v>
      </c>
      <c r="F201" s="4" t="s">
        <v>12</v>
      </c>
      <c r="G201" s="83">
        <v>592</v>
      </c>
      <c r="H201" s="2" t="s">
        <v>12</v>
      </c>
      <c r="I201" s="5">
        <v>2959</v>
      </c>
    </row>
    <row r="202" spans="1:9" ht="22.5" customHeight="1" x14ac:dyDescent="0.2">
      <c r="A202" s="47">
        <v>170</v>
      </c>
      <c r="B202" s="48" t="s">
        <v>248</v>
      </c>
      <c r="C202" s="48" t="s">
        <v>48</v>
      </c>
      <c r="D202" s="47">
        <v>5</v>
      </c>
      <c r="E202" s="48" t="s">
        <v>11</v>
      </c>
      <c r="F202" s="4" t="s">
        <v>12</v>
      </c>
      <c r="G202" s="83">
        <v>355</v>
      </c>
      <c r="H202" s="2" t="s">
        <v>12</v>
      </c>
      <c r="I202" s="5">
        <v>1775</v>
      </c>
    </row>
    <row r="203" spans="1:9" ht="45" customHeight="1" x14ac:dyDescent="0.2">
      <c r="A203" s="47">
        <v>171</v>
      </c>
      <c r="B203" s="54" t="s">
        <v>249</v>
      </c>
      <c r="C203" s="48" t="s">
        <v>48</v>
      </c>
      <c r="D203" s="47">
        <v>5</v>
      </c>
      <c r="E203" s="48" t="s">
        <v>11</v>
      </c>
      <c r="F203" s="4" t="s">
        <v>12</v>
      </c>
      <c r="G203" s="83">
        <v>355</v>
      </c>
      <c r="H203" s="2" t="s">
        <v>12</v>
      </c>
      <c r="I203" s="5">
        <v>1775</v>
      </c>
    </row>
    <row r="204" spans="1:9" ht="22.5" customHeight="1" x14ac:dyDescent="0.2">
      <c r="A204" s="47">
        <v>172</v>
      </c>
      <c r="B204" s="48" t="s">
        <v>250</v>
      </c>
      <c r="C204" s="48" t="s">
        <v>48</v>
      </c>
      <c r="D204" s="47">
        <v>5</v>
      </c>
      <c r="E204" s="48" t="s">
        <v>11</v>
      </c>
      <c r="F204" s="4" t="s">
        <v>12</v>
      </c>
      <c r="G204" s="83">
        <v>592</v>
      </c>
      <c r="H204" s="2" t="s">
        <v>12</v>
      </c>
      <c r="I204" s="5">
        <v>2959</v>
      </c>
    </row>
    <row r="205" spans="1:9" ht="22.5" customHeight="1" x14ac:dyDescent="0.2">
      <c r="A205" s="47">
        <v>173</v>
      </c>
      <c r="B205" s="48" t="s">
        <v>251</v>
      </c>
      <c r="C205" s="48" t="s">
        <v>48</v>
      </c>
      <c r="D205" s="47">
        <v>5</v>
      </c>
      <c r="E205" s="48" t="s">
        <v>11</v>
      </c>
      <c r="F205" s="4" t="s">
        <v>12</v>
      </c>
      <c r="G205" s="76">
        <v>1775</v>
      </c>
      <c r="H205" s="2" t="s">
        <v>12</v>
      </c>
      <c r="I205" s="5">
        <v>8876</v>
      </c>
    </row>
    <row r="206" spans="1:9" ht="22.5" customHeight="1" x14ac:dyDescent="0.2">
      <c r="A206" s="47">
        <v>174</v>
      </c>
      <c r="B206" s="48" t="s">
        <v>252</v>
      </c>
      <c r="C206" s="48" t="s">
        <v>48</v>
      </c>
      <c r="D206" s="47">
        <v>5</v>
      </c>
      <c r="E206" s="48" t="s">
        <v>11</v>
      </c>
      <c r="F206" s="4" t="s">
        <v>12</v>
      </c>
      <c r="G206" s="83">
        <v>592</v>
      </c>
      <c r="H206" s="2" t="s">
        <v>12</v>
      </c>
      <c r="I206" s="5">
        <v>2959</v>
      </c>
    </row>
    <row r="207" spans="1:9" ht="22.5" customHeight="1" x14ac:dyDescent="0.2">
      <c r="A207" s="47">
        <v>175</v>
      </c>
      <c r="B207" s="48" t="s">
        <v>253</v>
      </c>
      <c r="C207" s="48" t="s">
        <v>48</v>
      </c>
      <c r="D207" s="47">
        <v>25</v>
      </c>
      <c r="E207" s="48" t="s">
        <v>11</v>
      </c>
      <c r="F207" s="4" t="s">
        <v>12</v>
      </c>
      <c r="G207" s="83">
        <v>592</v>
      </c>
      <c r="H207" s="2" t="s">
        <v>12</v>
      </c>
      <c r="I207" s="17">
        <v>14793</v>
      </c>
    </row>
    <row r="208" spans="1:9" ht="22.5" customHeight="1" x14ac:dyDescent="0.2">
      <c r="A208" s="47">
        <v>176</v>
      </c>
      <c r="B208" s="48" t="s">
        <v>254</v>
      </c>
      <c r="C208" s="48" t="s">
        <v>48</v>
      </c>
      <c r="D208" s="47">
        <v>5</v>
      </c>
      <c r="E208" s="48" t="s">
        <v>11</v>
      </c>
      <c r="F208" s="4" t="s">
        <v>12</v>
      </c>
      <c r="G208" s="83">
        <v>59</v>
      </c>
      <c r="H208" s="2" t="s">
        <v>12</v>
      </c>
      <c r="I208" s="13">
        <v>296</v>
      </c>
    </row>
    <row r="209" spans="1:9" ht="22.5" customHeight="1" x14ac:dyDescent="0.2">
      <c r="A209" s="47">
        <v>177</v>
      </c>
      <c r="B209" s="48" t="s">
        <v>255</v>
      </c>
      <c r="C209" s="48" t="s">
        <v>48</v>
      </c>
      <c r="D209" s="47">
        <v>1</v>
      </c>
      <c r="E209" s="48" t="s">
        <v>11</v>
      </c>
      <c r="F209" s="4" t="s">
        <v>12</v>
      </c>
      <c r="G209" s="76">
        <v>10059</v>
      </c>
      <c r="H209" s="2" t="s">
        <v>12</v>
      </c>
      <c r="I209" s="17">
        <v>10059</v>
      </c>
    </row>
    <row r="210" spans="1:9" ht="15" customHeight="1" x14ac:dyDescent="0.2">
      <c r="A210" s="63"/>
      <c r="B210" s="65" t="s">
        <v>256</v>
      </c>
      <c r="C210" s="63"/>
      <c r="D210" s="63"/>
      <c r="E210" s="63"/>
      <c r="F210" s="63"/>
      <c r="G210" s="78"/>
      <c r="H210" s="63"/>
      <c r="I210" s="118">
        <f>SUM(I211:I215)</f>
        <v>239644</v>
      </c>
    </row>
    <row r="211" spans="1:9" ht="22.5" customHeight="1" x14ac:dyDescent="0.2">
      <c r="A211" s="47">
        <v>178</v>
      </c>
      <c r="B211" s="48" t="s">
        <v>257</v>
      </c>
      <c r="C211" s="48" t="s">
        <v>258</v>
      </c>
      <c r="D211" s="47">
        <v>5</v>
      </c>
      <c r="E211" s="48" t="s">
        <v>173</v>
      </c>
      <c r="F211" s="4" t="s">
        <v>12</v>
      </c>
      <c r="G211" s="76">
        <v>3550</v>
      </c>
      <c r="H211" s="2" t="s">
        <v>12</v>
      </c>
      <c r="I211" s="17">
        <v>17751</v>
      </c>
    </row>
    <row r="212" spans="1:9" ht="22.5" customHeight="1" x14ac:dyDescent="0.2">
      <c r="A212" s="47">
        <v>179</v>
      </c>
      <c r="B212" s="48" t="s">
        <v>259</v>
      </c>
      <c r="C212" s="48" t="s">
        <v>258</v>
      </c>
      <c r="D212" s="47">
        <v>5</v>
      </c>
      <c r="E212" s="48" t="s">
        <v>173</v>
      </c>
      <c r="F212" s="4" t="s">
        <v>12</v>
      </c>
      <c r="G212" s="76">
        <v>3550</v>
      </c>
      <c r="H212" s="2" t="s">
        <v>12</v>
      </c>
      <c r="I212" s="17">
        <v>17751</v>
      </c>
    </row>
    <row r="213" spans="1:9" ht="22.5" customHeight="1" x14ac:dyDescent="0.2">
      <c r="A213" s="47">
        <v>180</v>
      </c>
      <c r="B213" s="48" t="s">
        <v>260</v>
      </c>
      <c r="C213" s="48" t="s">
        <v>258</v>
      </c>
      <c r="D213" s="47">
        <v>2</v>
      </c>
      <c r="E213" s="48" t="s">
        <v>173</v>
      </c>
      <c r="F213" s="4" t="s">
        <v>12</v>
      </c>
      <c r="G213" s="76">
        <v>35503</v>
      </c>
      <c r="H213" s="2" t="s">
        <v>12</v>
      </c>
      <c r="I213" s="17">
        <v>71006</v>
      </c>
    </row>
    <row r="214" spans="1:9" ht="22.5" customHeight="1" x14ac:dyDescent="0.2">
      <c r="A214" s="47">
        <v>181</v>
      </c>
      <c r="B214" s="48" t="s">
        <v>261</v>
      </c>
      <c r="C214" s="48" t="s">
        <v>258</v>
      </c>
      <c r="D214" s="47">
        <v>5</v>
      </c>
      <c r="E214" s="48" t="s">
        <v>173</v>
      </c>
      <c r="F214" s="4" t="s">
        <v>12</v>
      </c>
      <c r="G214" s="76">
        <v>2959</v>
      </c>
      <c r="H214" s="2" t="s">
        <v>12</v>
      </c>
      <c r="I214" s="17">
        <v>14793</v>
      </c>
    </row>
    <row r="215" spans="1:9" ht="22.5" customHeight="1" x14ac:dyDescent="0.2">
      <c r="A215" s="47">
        <v>182</v>
      </c>
      <c r="B215" s="48" t="s">
        <v>262</v>
      </c>
      <c r="C215" s="48" t="s">
        <v>258</v>
      </c>
      <c r="D215" s="47">
        <v>10</v>
      </c>
      <c r="E215" s="48" t="s">
        <v>173</v>
      </c>
      <c r="F215" s="4" t="s">
        <v>12</v>
      </c>
      <c r="G215" s="76">
        <v>11834</v>
      </c>
      <c r="H215" s="2" t="s">
        <v>12</v>
      </c>
      <c r="I215" s="111">
        <v>118343</v>
      </c>
    </row>
    <row r="216" spans="1:9" ht="22.5" customHeight="1" x14ac:dyDescent="0.2">
      <c r="A216" s="51"/>
      <c r="B216" s="51"/>
      <c r="C216" s="51"/>
      <c r="D216" s="51"/>
      <c r="E216" s="51"/>
      <c r="F216" s="51"/>
      <c r="G216" s="52"/>
      <c r="H216" s="25" t="s">
        <v>263</v>
      </c>
      <c r="I216" s="114">
        <v>10265955</v>
      </c>
    </row>
    <row r="217" spans="1:9" ht="15" customHeight="1" x14ac:dyDescent="0.2">
      <c r="A217" s="80"/>
      <c r="B217" s="80"/>
      <c r="C217" s="80"/>
      <c r="D217" s="80"/>
      <c r="E217" s="80"/>
      <c r="F217" s="80"/>
      <c r="G217" s="82"/>
      <c r="H217" s="80"/>
      <c r="I217" s="81"/>
    </row>
    <row r="218" spans="1:9" ht="15" customHeight="1" x14ac:dyDescent="0.2">
      <c r="A218" s="63"/>
      <c r="B218" s="65" t="s">
        <v>264</v>
      </c>
      <c r="C218" s="63"/>
      <c r="D218" s="63"/>
      <c r="E218" s="63"/>
      <c r="F218" s="63"/>
      <c r="G218" s="78"/>
      <c r="H218" s="78"/>
      <c r="I218" s="119">
        <f>+SUM(I220:I225)</f>
        <v>1431670</v>
      </c>
    </row>
    <row r="219" spans="1:9" ht="15" customHeight="1" x14ac:dyDescent="0.2">
      <c r="A219" s="80"/>
      <c r="B219" s="80"/>
      <c r="C219" s="80"/>
      <c r="D219" s="80"/>
      <c r="E219" s="80"/>
      <c r="F219" s="80"/>
      <c r="G219" s="82"/>
      <c r="H219" s="80"/>
      <c r="I219" s="81"/>
    </row>
    <row r="220" spans="1:9" ht="22.5" customHeight="1" x14ac:dyDescent="0.2">
      <c r="A220" s="47">
        <v>1</v>
      </c>
      <c r="B220" s="48" t="s">
        <v>265</v>
      </c>
      <c r="C220" s="51"/>
      <c r="D220" s="47">
        <v>374</v>
      </c>
      <c r="E220" s="48" t="s">
        <v>49</v>
      </c>
      <c r="F220" s="4" t="s">
        <v>12</v>
      </c>
      <c r="G220" s="76">
        <v>2700</v>
      </c>
      <c r="H220" s="2" t="s">
        <v>12</v>
      </c>
      <c r="I220" s="111">
        <v>1008504</v>
      </c>
    </row>
    <row r="221" spans="1:9" ht="22.5" customHeight="1" x14ac:dyDescent="0.2">
      <c r="A221" s="47">
        <v>2</v>
      </c>
      <c r="B221" s="48" t="s">
        <v>266</v>
      </c>
      <c r="C221" s="51"/>
      <c r="D221" s="47">
        <v>374</v>
      </c>
      <c r="E221" s="48" t="s">
        <v>11</v>
      </c>
      <c r="F221" s="4" t="s">
        <v>12</v>
      </c>
      <c r="G221" s="83">
        <v>888</v>
      </c>
      <c r="H221" s="2" t="s">
        <v>12</v>
      </c>
      <c r="I221" s="111">
        <v>331953</v>
      </c>
    </row>
    <row r="222" spans="1:9" ht="27.95" customHeight="1" x14ac:dyDescent="0.2">
      <c r="A222" s="47">
        <v>3</v>
      </c>
      <c r="B222" s="51"/>
      <c r="C222" s="51"/>
      <c r="D222" s="51"/>
      <c r="E222" s="51"/>
      <c r="F222" s="51"/>
      <c r="G222" s="52"/>
      <c r="H222" s="51"/>
      <c r="I222" s="53"/>
    </row>
    <row r="223" spans="1:9" ht="22.5" customHeight="1" x14ac:dyDescent="0.2">
      <c r="A223" s="47">
        <v>4</v>
      </c>
      <c r="B223" s="48" t="s">
        <v>267</v>
      </c>
      <c r="C223" s="51"/>
      <c r="D223" s="48" t="s">
        <v>17</v>
      </c>
      <c r="E223" s="48" t="s">
        <v>11</v>
      </c>
      <c r="F223" s="4" t="s">
        <v>12</v>
      </c>
      <c r="G223" s="76">
        <v>1300</v>
      </c>
      <c r="H223" s="2" t="s">
        <v>12</v>
      </c>
      <c r="I223" s="6" t="s">
        <v>17</v>
      </c>
    </row>
    <row r="224" spans="1:9" ht="22.5" customHeight="1" x14ac:dyDescent="0.2">
      <c r="A224" s="47">
        <v>5</v>
      </c>
      <c r="B224" s="48" t="s">
        <v>268</v>
      </c>
      <c r="C224" s="51"/>
      <c r="D224" s="75">
        <v>46.75</v>
      </c>
      <c r="E224" s="48" t="s">
        <v>269</v>
      </c>
      <c r="F224" s="4" t="s">
        <v>12</v>
      </c>
      <c r="G224" s="76">
        <v>1065</v>
      </c>
      <c r="H224" s="2" t="s">
        <v>12</v>
      </c>
      <c r="I224" s="17">
        <v>49793</v>
      </c>
    </row>
    <row r="225" spans="1:9" ht="22.5" customHeight="1" x14ac:dyDescent="0.2">
      <c r="A225" s="47">
        <v>6</v>
      </c>
      <c r="B225" s="48" t="s">
        <v>270</v>
      </c>
      <c r="C225" s="51"/>
      <c r="D225" s="75">
        <v>1</v>
      </c>
      <c r="E225" s="48" t="s">
        <v>269</v>
      </c>
      <c r="F225" s="4" t="s">
        <v>12</v>
      </c>
      <c r="G225" s="76">
        <v>41420</v>
      </c>
      <c r="H225" s="2" t="s">
        <v>12</v>
      </c>
      <c r="I225" s="17">
        <v>41420</v>
      </c>
    </row>
    <row r="226" spans="1:9" ht="22.5" customHeight="1" x14ac:dyDescent="0.2">
      <c r="A226" s="51"/>
      <c r="B226" s="77" t="s">
        <v>271</v>
      </c>
      <c r="C226" s="51"/>
      <c r="D226" s="51"/>
      <c r="E226" s="51"/>
      <c r="F226" s="51"/>
      <c r="G226" s="52"/>
      <c r="H226" s="25" t="s">
        <v>263</v>
      </c>
      <c r="I226" s="114">
        <v>1431670</v>
      </c>
    </row>
    <row r="227" spans="1:9" ht="15" customHeight="1" x14ac:dyDescent="0.2">
      <c r="A227" s="63"/>
      <c r="B227" s="65" t="s">
        <v>272</v>
      </c>
      <c r="C227" s="63"/>
      <c r="D227" s="63"/>
      <c r="E227" s="63"/>
      <c r="F227" s="63"/>
      <c r="G227" s="78"/>
      <c r="H227" s="63"/>
      <c r="I227" s="118">
        <f>+SUM(I228:I232)</f>
        <v>473373</v>
      </c>
    </row>
    <row r="228" spans="1:9" ht="45" customHeight="1" x14ac:dyDescent="0.2">
      <c r="A228" s="47">
        <v>1</v>
      </c>
      <c r="B228" s="73" t="s">
        <v>273</v>
      </c>
      <c r="C228" s="73"/>
      <c r="D228" s="72">
        <v>1</v>
      </c>
      <c r="E228" s="68" t="s">
        <v>49</v>
      </c>
      <c r="F228" s="73"/>
      <c r="G228" s="74"/>
      <c r="H228" s="8" t="s">
        <v>12</v>
      </c>
      <c r="I228" s="109">
        <v>177515</v>
      </c>
    </row>
    <row r="229" spans="1:9" ht="45" customHeight="1" x14ac:dyDescent="0.2">
      <c r="A229" s="47">
        <v>2</v>
      </c>
      <c r="B229" s="54" t="s">
        <v>274</v>
      </c>
      <c r="C229" s="54"/>
      <c r="D229" s="54"/>
      <c r="E229" s="54"/>
      <c r="F229" s="54"/>
      <c r="G229" s="55"/>
      <c r="H229" s="54"/>
      <c r="I229" s="56"/>
    </row>
    <row r="230" spans="1:9" ht="45" customHeight="1" x14ac:dyDescent="0.2">
      <c r="A230" s="47">
        <v>3</v>
      </c>
      <c r="B230" s="54" t="s">
        <v>275</v>
      </c>
      <c r="C230" s="54"/>
      <c r="D230" s="54"/>
      <c r="E230" s="54"/>
      <c r="F230" s="54"/>
      <c r="G230" s="55"/>
      <c r="H230" s="54"/>
      <c r="I230" s="56"/>
    </row>
    <row r="231" spans="1:9" ht="22.5" customHeight="1" x14ac:dyDescent="0.2">
      <c r="A231" s="47">
        <v>4</v>
      </c>
      <c r="B231" s="68" t="s">
        <v>276</v>
      </c>
      <c r="C231" s="70"/>
      <c r="D231" s="72">
        <v>1</v>
      </c>
      <c r="E231" s="68" t="s">
        <v>49</v>
      </c>
      <c r="F231" s="70"/>
      <c r="G231" s="71"/>
      <c r="H231" s="8" t="s">
        <v>12</v>
      </c>
      <c r="I231" s="109">
        <v>295858</v>
      </c>
    </row>
    <row r="232" spans="1:9" ht="29.1" customHeight="1" x14ac:dyDescent="0.2">
      <c r="A232" s="47">
        <v>5</v>
      </c>
      <c r="B232" s="48" t="s">
        <v>277</v>
      </c>
      <c r="C232" s="51"/>
      <c r="D232" s="51"/>
      <c r="E232" s="51"/>
      <c r="F232" s="51"/>
      <c r="G232" s="52"/>
      <c r="H232" s="51"/>
      <c r="I232" s="53"/>
    </row>
    <row r="233" spans="1:9" ht="22.5" customHeight="1" x14ac:dyDescent="0.2">
      <c r="A233" s="47">
        <v>6</v>
      </c>
      <c r="B233" s="48" t="s">
        <v>278</v>
      </c>
      <c r="C233" s="51"/>
      <c r="D233" s="51"/>
      <c r="E233" s="51"/>
      <c r="F233" s="51"/>
      <c r="G233" s="52"/>
      <c r="H233" s="51"/>
      <c r="I233" s="53"/>
    </row>
    <row r="234" spans="1:9" ht="22.5" customHeight="1" x14ac:dyDescent="0.2">
      <c r="A234" s="51"/>
      <c r="B234" s="57" t="s">
        <v>279</v>
      </c>
      <c r="C234" s="58"/>
      <c r="D234" s="58"/>
      <c r="E234" s="58"/>
      <c r="F234" s="58"/>
      <c r="G234" s="59"/>
      <c r="H234" s="25" t="s">
        <v>263</v>
      </c>
      <c r="I234" s="114">
        <v>473373</v>
      </c>
    </row>
    <row r="235" spans="1:9" ht="15" customHeight="1" x14ac:dyDescent="0.2">
      <c r="A235" s="61"/>
      <c r="B235" s="62"/>
      <c r="C235" s="62"/>
      <c r="D235" s="62"/>
      <c r="E235" s="62"/>
      <c r="F235" s="62"/>
      <c r="G235" s="62"/>
      <c r="H235" s="62"/>
      <c r="I235" s="62"/>
    </row>
    <row r="236" spans="1:9" ht="15" customHeight="1" x14ac:dyDescent="0.2">
      <c r="A236" s="63"/>
      <c r="B236" s="65" t="s">
        <v>280</v>
      </c>
      <c r="C236" s="63"/>
      <c r="D236" s="63"/>
      <c r="E236" s="63"/>
      <c r="F236" s="63"/>
      <c r="G236" s="78"/>
      <c r="H236" s="67"/>
      <c r="I236" s="42"/>
    </row>
    <row r="237" spans="1:9" ht="45" customHeight="1" x14ac:dyDescent="0.2">
      <c r="A237" s="47">
        <v>1</v>
      </c>
      <c r="B237" s="48" t="s">
        <v>281</v>
      </c>
      <c r="C237" s="48" t="s">
        <v>48</v>
      </c>
      <c r="D237" s="54"/>
      <c r="E237" s="48" t="s">
        <v>11</v>
      </c>
      <c r="F237" s="54" t="s">
        <v>282</v>
      </c>
      <c r="G237" s="55"/>
      <c r="H237" s="67"/>
      <c r="I237" s="42"/>
    </row>
    <row r="238" spans="1:9" ht="22.5" customHeight="1" x14ac:dyDescent="0.2">
      <c r="A238" s="47">
        <v>2</v>
      </c>
      <c r="B238" s="48" t="s">
        <v>283</v>
      </c>
      <c r="C238" s="48" t="s">
        <v>48</v>
      </c>
      <c r="D238" s="51"/>
      <c r="E238" s="48" t="s">
        <v>11</v>
      </c>
      <c r="F238" s="54" t="s">
        <v>284</v>
      </c>
      <c r="G238" s="55"/>
      <c r="H238" s="44"/>
      <c r="I238" s="44"/>
    </row>
    <row r="239" spans="1:9" ht="22.5" customHeight="1" x14ac:dyDescent="0.2">
      <c r="A239" s="47">
        <v>3</v>
      </c>
      <c r="B239" s="48" t="s">
        <v>285</v>
      </c>
      <c r="C239" s="48" t="s">
        <v>48</v>
      </c>
      <c r="D239" s="51"/>
      <c r="E239" s="48" t="s">
        <v>11</v>
      </c>
      <c r="F239" s="54" t="s">
        <v>286</v>
      </c>
      <c r="G239" s="55"/>
      <c r="H239" s="44"/>
      <c r="I239" s="44"/>
    </row>
    <row r="240" spans="1:9" ht="45" customHeight="1" x14ac:dyDescent="0.2">
      <c r="A240" s="47">
        <v>4</v>
      </c>
      <c r="B240" s="48" t="s">
        <v>287</v>
      </c>
      <c r="C240" s="48" t="s">
        <v>48</v>
      </c>
      <c r="D240" s="54"/>
      <c r="E240" s="48" t="s">
        <v>11</v>
      </c>
      <c r="F240" s="54" t="s">
        <v>282</v>
      </c>
      <c r="G240" s="55"/>
      <c r="H240" s="42"/>
      <c r="I240" s="42"/>
    </row>
    <row r="241" spans="1:9" ht="45" customHeight="1" x14ac:dyDescent="0.2">
      <c r="A241" s="47">
        <v>5</v>
      </c>
      <c r="B241" s="48" t="s">
        <v>288</v>
      </c>
      <c r="C241" s="54"/>
      <c r="D241" s="54"/>
      <c r="E241" s="48" t="s">
        <v>11</v>
      </c>
      <c r="F241" s="54" t="s">
        <v>282</v>
      </c>
      <c r="G241" s="55"/>
      <c r="H241" s="42"/>
      <c r="I241" s="42"/>
    </row>
    <row r="242" spans="1:9" ht="15.6" customHeight="1" x14ac:dyDescent="0.2">
      <c r="A242" s="43"/>
      <c r="B242" s="43"/>
      <c r="C242" s="43"/>
      <c r="D242" s="43"/>
      <c r="E242" s="43"/>
      <c r="F242" s="43"/>
      <c r="G242" s="43"/>
      <c r="H242" s="43"/>
      <c r="I242" s="43"/>
    </row>
    <row r="243" spans="1:9" ht="22.5" customHeight="1" x14ac:dyDescent="0.2">
      <c r="A243" s="47">
        <v>1</v>
      </c>
      <c r="B243" s="48" t="s">
        <v>289</v>
      </c>
      <c r="C243" s="51"/>
      <c r="D243" s="51"/>
      <c r="E243" s="51"/>
      <c r="F243" s="51"/>
      <c r="G243" s="52"/>
      <c r="H243" s="48" t="s">
        <v>290</v>
      </c>
      <c r="I243" s="50"/>
    </row>
    <row r="244" spans="1:9" ht="15.6" customHeight="1" x14ac:dyDescent="0.2">
      <c r="A244" s="43"/>
      <c r="B244" s="43"/>
      <c r="C244" s="43"/>
      <c r="D244" s="43"/>
      <c r="E244" s="43"/>
      <c r="F244" s="43"/>
      <c r="G244" s="43"/>
      <c r="H244" s="43"/>
      <c r="I244" s="43"/>
    </row>
    <row r="245" spans="1:9" ht="27" customHeight="1" x14ac:dyDescent="0.2">
      <c r="A245" s="44"/>
      <c r="B245" s="44"/>
      <c r="C245" s="44"/>
      <c r="D245" s="44"/>
      <c r="E245" s="44"/>
      <c r="F245" s="44"/>
      <c r="G245" s="44"/>
      <c r="H245" s="45" t="s">
        <v>291</v>
      </c>
      <c r="I245" s="46"/>
    </row>
    <row r="246" spans="1:9" ht="54.95" customHeight="1" x14ac:dyDescent="0.2">
      <c r="A246" s="28"/>
      <c r="B246" s="176" t="s">
        <v>292</v>
      </c>
      <c r="C246" s="29"/>
      <c r="D246" s="31" t="s">
        <v>293</v>
      </c>
      <c r="E246" s="31"/>
      <c r="F246" s="31"/>
      <c r="G246" s="31"/>
      <c r="H246" s="31"/>
      <c r="I246" s="32"/>
    </row>
    <row r="247" spans="1:9" ht="15.95" customHeight="1" x14ac:dyDescent="0.2">
      <c r="A247" s="33"/>
      <c r="B247" s="30"/>
      <c r="C247" s="30"/>
      <c r="D247" s="34"/>
      <c r="E247" s="34"/>
      <c r="F247" s="34"/>
      <c r="G247" s="34"/>
      <c r="H247" s="34"/>
      <c r="I247" s="34"/>
    </row>
    <row r="248" spans="1:9" ht="14.25" customHeight="1" x14ac:dyDescent="0.2">
      <c r="A248" s="35" t="s">
        <v>1</v>
      </c>
      <c r="B248" s="36" t="s">
        <v>2</v>
      </c>
      <c r="C248" s="36" t="s">
        <v>3</v>
      </c>
      <c r="D248" s="36" t="s">
        <v>4</v>
      </c>
      <c r="E248" s="36" t="s">
        <v>5</v>
      </c>
      <c r="F248" s="36" t="s">
        <v>6</v>
      </c>
      <c r="G248" s="37"/>
      <c r="H248" s="36" t="s">
        <v>7</v>
      </c>
      <c r="I248" s="38"/>
    </row>
    <row r="249" spans="1:9" ht="14.25" customHeight="1" x14ac:dyDescent="0.2">
      <c r="A249" s="39"/>
      <c r="B249" s="40" t="s">
        <v>8</v>
      </c>
      <c r="C249" s="41"/>
      <c r="D249" s="41"/>
      <c r="E249" s="41"/>
      <c r="F249" s="41"/>
      <c r="G249" s="41"/>
      <c r="H249" s="41"/>
      <c r="I249" s="41"/>
    </row>
    <row r="250" spans="1:9" ht="30" customHeight="1" x14ac:dyDescent="0.2">
      <c r="A250" s="47">
        <v>1</v>
      </c>
      <c r="B250" s="48" t="s">
        <v>9</v>
      </c>
      <c r="C250" s="48" t="s">
        <v>10</v>
      </c>
      <c r="D250" s="47">
        <v>1252</v>
      </c>
      <c r="E250" s="48" t="s">
        <v>11</v>
      </c>
      <c r="F250" s="1" t="s">
        <v>12</v>
      </c>
      <c r="G250" s="104">
        <v>9287</v>
      </c>
      <c r="H250" s="2" t="s">
        <v>12</v>
      </c>
      <c r="I250" s="115">
        <v>11627637</v>
      </c>
    </row>
    <row r="251" spans="1:9" ht="14.25" customHeight="1" x14ac:dyDescent="0.2">
      <c r="A251" s="63"/>
      <c r="B251" s="65" t="s">
        <v>14</v>
      </c>
      <c r="C251" s="63"/>
      <c r="D251" s="63"/>
      <c r="E251" s="63"/>
      <c r="F251" s="63"/>
      <c r="G251" s="78"/>
      <c r="H251" s="63"/>
      <c r="I251" s="64"/>
    </row>
    <row r="252" spans="1:9" ht="30" customHeight="1" x14ac:dyDescent="0.2">
      <c r="A252" s="47">
        <v>2</v>
      </c>
      <c r="B252" s="48" t="s">
        <v>15</v>
      </c>
      <c r="C252" s="48" t="s">
        <v>16</v>
      </c>
      <c r="D252" s="51"/>
      <c r="E252" s="48" t="s">
        <v>11</v>
      </c>
      <c r="F252" s="4" t="s">
        <v>12</v>
      </c>
      <c r="G252" s="76">
        <v>99775</v>
      </c>
      <c r="H252" s="2" t="s">
        <v>12</v>
      </c>
      <c r="I252" s="6" t="s">
        <v>17</v>
      </c>
    </row>
    <row r="253" spans="1:9" ht="29.1" customHeight="1" x14ac:dyDescent="0.2">
      <c r="A253" s="47">
        <v>3</v>
      </c>
      <c r="B253" s="48" t="s">
        <v>18</v>
      </c>
      <c r="C253" s="48" t="s">
        <v>16</v>
      </c>
      <c r="D253" s="51"/>
      <c r="E253" s="48" t="s">
        <v>11</v>
      </c>
      <c r="F253" s="4" t="s">
        <v>12</v>
      </c>
      <c r="G253" s="49" t="s">
        <v>19</v>
      </c>
      <c r="H253" s="2" t="s">
        <v>12</v>
      </c>
      <c r="I253" s="6" t="s">
        <v>17</v>
      </c>
    </row>
    <row r="254" spans="1:9" ht="30" customHeight="1" x14ac:dyDescent="0.2">
      <c r="A254" s="47">
        <v>4</v>
      </c>
      <c r="B254" s="48" t="s">
        <v>20</v>
      </c>
      <c r="C254" s="48" t="s">
        <v>16</v>
      </c>
      <c r="D254" s="51"/>
      <c r="E254" s="48" t="s">
        <v>11</v>
      </c>
      <c r="F254" s="4" t="s">
        <v>12</v>
      </c>
      <c r="G254" s="49" t="s">
        <v>21</v>
      </c>
      <c r="H254" s="2" t="s">
        <v>12</v>
      </c>
      <c r="I254" s="6" t="s">
        <v>17</v>
      </c>
    </row>
    <row r="255" spans="1:9" ht="30" customHeight="1" x14ac:dyDescent="0.2">
      <c r="A255" s="47">
        <v>5</v>
      </c>
      <c r="B255" s="48" t="s">
        <v>22</v>
      </c>
      <c r="C255" s="48" t="s">
        <v>16</v>
      </c>
      <c r="D255" s="51"/>
      <c r="E255" s="48" t="s">
        <v>11</v>
      </c>
      <c r="F255" s="4" t="s">
        <v>12</v>
      </c>
      <c r="G255" s="49" t="s">
        <v>23</v>
      </c>
      <c r="H255" s="2" t="s">
        <v>12</v>
      </c>
      <c r="I255" s="6" t="s">
        <v>17</v>
      </c>
    </row>
    <row r="256" spans="1:9" ht="30" customHeight="1" x14ac:dyDescent="0.2">
      <c r="A256" s="47">
        <v>6</v>
      </c>
      <c r="B256" s="68" t="s">
        <v>24</v>
      </c>
      <c r="C256" s="68" t="s">
        <v>16</v>
      </c>
      <c r="D256" s="72">
        <v>4</v>
      </c>
      <c r="E256" s="68" t="s">
        <v>11</v>
      </c>
      <c r="F256" s="7" t="s">
        <v>12</v>
      </c>
      <c r="G256" s="69" t="s">
        <v>25</v>
      </c>
      <c r="H256" s="8" t="s">
        <v>12</v>
      </c>
      <c r="I256" s="109">
        <v>682489</v>
      </c>
    </row>
    <row r="257" spans="1:9" ht="29.1" customHeight="1" x14ac:dyDescent="0.2">
      <c r="A257" s="47">
        <v>7</v>
      </c>
      <c r="B257" s="48" t="s">
        <v>26</v>
      </c>
      <c r="C257" s="48" t="s">
        <v>16</v>
      </c>
      <c r="D257" s="51"/>
      <c r="E257" s="48" t="s">
        <v>11</v>
      </c>
      <c r="F257" s="4" t="s">
        <v>12</v>
      </c>
      <c r="G257" s="49" t="s">
        <v>27</v>
      </c>
      <c r="H257" s="2" t="s">
        <v>12</v>
      </c>
      <c r="I257" s="6" t="s">
        <v>17</v>
      </c>
    </row>
    <row r="258" spans="1:9" ht="30" customHeight="1" x14ac:dyDescent="0.2">
      <c r="A258" s="47">
        <v>8</v>
      </c>
      <c r="B258" s="68" t="s">
        <v>28</v>
      </c>
      <c r="C258" s="68" t="s">
        <v>16</v>
      </c>
      <c r="D258" s="72">
        <v>1</v>
      </c>
      <c r="E258" s="68" t="s">
        <v>11</v>
      </c>
      <c r="F258" s="7" t="s">
        <v>12</v>
      </c>
      <c r="G258" s="69" t="s">
        <v>29</v>
      </c>
      <c r="H258" s="8" t="s">
        <v>12</v>
      </c>
      <c r="I258" s="109">
        <v>242737</v>
      </c>
    </row>
    <row r="259" spans="1:9" ht="30" customHeight="1" x14ac:dyDescent="0.2">
      <c r="A259" s="47">
        <v>9</v>
      </c>
      <c r="B259" s="68" t="s">
        <v>30</v>
      </c>
      <c r="C259" s="68" t="s">
        <v>16</v>
      </c>
      <c r="D259" s="72">
        <v>2</v>
      </c>
      <c r="E259" s="68" t="s">
        <v>11</v>
      </c>
      <c r="F259" s="7" t="s">
        <v>12</v>
      </c>
      <c r="G259" s="69" t="s">
        <v>31</v>
      </c>
      <c r="H259" s="8" t="s">
        <v>12</v>
      </c>
      <c r="I259" s="109">
        <v>497493</v>
      </c>
    </row>
    <row r="260" spans="1:9" ht="30" customHeight="1" x14ac:dyDescent="0.2">
      <c r="A260" s="47">
        <v>10</v>
      </c>
      <c r="B260" s="68" t="s">
        <v>32</v>
      </c>
      <c r="C260" s="68" t="s">
        <v>16</v>
      </c>
      <c r="D260" s="72">
        <v>2</v>
      </c>
      <c r="E260" s="68" t="s">
        <v>11</v>
      </c>
      <c r="F260" s="7" t="s">
        <v>12</v>
      </c>
      <c r="G260" s="69" t="s">
        <v>33</v>
      </c>
      <c r="H260" s="8" t="s">
        <v>12</v>
      </c>
      <c r="I260" s="109">
        <v>588931</v>
      </c>
    </row>
    <row r="261" spans="1:9" ht="29.1" customHeight="1" x14ac:dyDescent="0.2">
      <c r="A261" s="47">
        <v>11</v>
      </c>
      <c r="B261" s="48" t="s">
        <v>34</v>
      </c>
      <c r="C261" s="48" t="s">
        <v>16</v>
      </c>
      <c r="D261" s="51"/>
      <c r="E261" s="48" t="s">
        <v>11</v>
      </c>
      <c r="F261" s="4" t="s">
        <v>12</v>
      </c>
      <c r="G261" s="49" t="s">
        <v>35</v>
      </c>
      <c r="H261" s="2" t="s">
        <v>12</v>
      </c>
      <c r="I261" s="6" t="s">
        <v>17</v>
      </c>
    </row>
    <row r="262" spans="1:9" ht="30" customHeight="1" x14ac:dyDescent="0.2">
      <c r="A262" s="47">
        <v>12</v>
      </c>
      <c r="B262" s="48" t="s">
        <v>36</v>
      </c>
      <c r="C262" s="48" t="s">
        <v>16</v>
      </c>
      <c r="D262" s="51"/>
      <c r="E262" s="48" t="s">
        <v>11</v>
      </c>
      <c r="F262" s="4" t="s">
        <v>12</v>
      </c>
      <c r="G262" s="49" t="s">
        <v>37</v>
      </c>
      <c r="H262" s="2" t="s">
        <v>12</v>
      </c>
      <c r="I262" s="6" t="s">
        <v>17</v>
      </c>
    </row>
    <row r="263" spans="1:9" ht="15.6" customHeight="1" x14ac:dyDescent="0.2">
      <c r="A263" s="63"/>
      <c r="B263" s="65" t="s">
        <v>38</v>
      </c>
      <c r="C263" s="63"/>
      <c r="D263" s="63"/>
      <c r="E263" s="63"/>
      <c r="F263" s="63"/>
      <c r="G263" s="78"/>
      <c r="H263" s="63"/>
      <c r="I263" s="64"/>
    </row>
    <row r="264" spans="1:9" ht="47.1" customHeight="1" x14ac:dyDescent="0.2">
      <c r="A264" s="84">
        <v>13</v>
      </c>
      <c r="B264" s="48" t="s">
        <v>39</v>
      </c>
      <c r="C264" s="85" t="s">
        <v>40</v>
      </c>
      <c r="D264" s="84">
        <v>17072</v>
      </c>
      <c r="E264" s="85" t="s">
        <v>41</v>
      </c>
      <c r="F264" s="10" t="s">
        <v>12</v>
      </c>
      <c r="G264" s="86">
        <v>100</v>
      </c>
      <c r="H264" s="12" t="s">
        <v>12</v>
      </c>
      <c r="I264" s="110">
        <v>1707202</v>
      </c>
    </row>
    <row r="265" spans="1:9" ht="29.1" customHeight="1" x14ac:dyDescent="0.2">
      <c r="A265" s="47">
        <v>14</v>
      </c>
      <c r="B265" s="48" t="s">
        <v>42</v>
      </c>
      <c r="C265" s="48" t="s">
        <v>40</v>
      </c>
      <c r="D265" s="47">
        <v>2865</v>
      </c>
      <c r="E265" s="48" t="s">
        <v>43</v>
      </c>
      <c r="F265" s="75">
        <v>76.92</v>
      </c>
      <c r="G265" s="87"/>
      <c r="H265" s="2" t="s">
        <v>12</v>
      </c>
      <c r="I265" s="111">
        <v>220605</v>
      </c>
    </row>
    <row r="266" spans="1:9" ht="30" customHeight="1" x14ac:dyDescent="0.2">
      <c r="A266" s="47">
        <v>15</v>
      </c>
      <c r="B266" s="48" t="s">
        <v>44</v>
      </c>
      <c r="C266" s="48" t="s">
        <v>40</v>
      </c>
      <c r="D266" s="47">
        <v>0</v>
      </c>
      <c r="E266" s="48" t="s">
        <v>43</v>
      </c>
      <c r="F266" s="4" t="s">
        <v>12</v>
      </c>
      <c r="G266" s="83">
        <v>130</v>
      </c>
      <c r="H266" s="2" t="s">
        <v>12</v>
      </c>
      <c r="I266" s="6" t="s">
        <v>17</v>
      </c>
    </row>
    <row r="267" spans="1:9" ht="30" customHeight="1" x14ac:dyDescent="0.2">
      <c r="A267" s="47">
        <v>16</v>
      </c>
      <c r="B267" s="48" t="s">
        <v>45</v>
      </c>
      <c r="C267" s="48" t="s">
        <v>40</v>
      </c>
      <c r="D267" s="47">
        <v>0</v>
      </c>
      <c r="E267" s="48" t="s">
        <v>41</v>
      </c>
      <c r="F267" s="4" t="s">
        <v>12</v>
      </c>
      <c r="G267" s="76">
        <v>3550</v>
      </c>
      <c r="H267" s="2" t="s">
        <v>12</v>
      </c>
      <c r="I267" s="6" t="s">
        <v>17</v>
      </c>
    </row>
    <row r="268" spans="1:9" ht="15" customHeight="1" x14ac:dyDescent="0.2">
      <c r="A268" s="63"/>
      <c r="B268" s="65" t="s">
        <v>46</v>
      </c>
      <c r="C268" s="63"/>
      <c r="D268" s="63"/>
      <c r="E268" s="63"/>
      <c r="F268" s="63"/>
      <c r="G268" s="78"/>
      <c r="H268" s="63"/>
      <c r="I268" s="64"/>
    </row>
    <row r="269" spans="1:9" ht="30.95" customHeight="1" x14ac:dyDescent="0.2">
      <c r="A269" s="97">
        <v>17</v>
      </c>
      <c r="B269" s="98" t="s">
        <v>47</v>
      </c>
      <c r="C269" s="98" t="s">
        <v>48</v>
      </c>
      <c r="D269" s="97">
        <v>726</v>
      </c>
      <c r="E269" s="98" t="s">
        <v>49</v>
      </c>
      <c r="F269" s="15" t="s">
        <v>12</v>
      </c>
      <c r="G269" s="99">
        <v>370</v>
      </c>
      <c r="H269" s="26" t="s">
        <v>12</v>
      </c>
      <c r="I269" s="116">
        <v>268679</v>
      </c>
    </row>
    <row r="270" spans="1:9" ht="15" customHeight="1" x14ac:dyDescent="0.2">
      <c r="A270" s="100"/>
      <c r="B270" s="102" t="s">
        <v>50</v>
      </c>
      <c r="C270" s="100"/>
      <c r="D270" s="100"/>
      <c r="E270" s="100"/>
      <c r="F270" s="100"/>
      <c r="G270" s="103"/>
      <c r="H270" s="100"/>
      <c r="I270" s="101"/>
    </row>
    <row r="271" spans="1:9" ht="15" customHeight="1" x14ac:dyDescent="0.2">
      <c r="A271" s="63"/>
      <c r="B271" s="65" t="s">
        <v>51</v>
      </c>
      <c r="C271" s="63"/>
      <c r="D271" s="63"/>
      <c r="E271" s="63"/>
      <c r="F271" s="63"/>
      <c r="G271" s="78"/>
      <c r="H271" s="63"/>
      <c r="I271" s="64"/>
    </row>
    <row r="272" spans="1:9" ht="30" customHeight="1" x14ac:dyDescent="0.2">
      <c r="A272" s="47">
        <v>18</v>
      </c>
      <c r="B272" s="48" t="s">
        <v>52</v>
      </c>
      <c r="C272" s="48" t="s">
        <v>53</v>
      </c>
      <c r="D272" s="47">
        <v>11268</v>
      </c>
      <c r="E272" s="48" t="s">
        <v>54</v>
      </c>
      <c r="F272" s="4" t="s">
        <v>12</v>
      </c>
      <c r="G272" s="83">
        <v>43</v>
      </c>
      <c r="H272" s="2" t="s">
        <v>12</v>
      </c>
      <c r="I272" s="111">
        <v>486724</v>
      </c>
    </row>
    <row r="273" spans="1:9" ht="30" customHeight="1" x14ac:dyDescent="0.2">
      <c r="A273" s="47">
        <v>19</v>
      </c>
      <c r="B273" s="48" t="s">
        <v>55</v>
      </c>
      <c r="C273" s="48" t="s">
        <v>53</v>
      </c>
      <c r="D273" s="47">
        <v>0</v>
      </c>
      <c r="E273" s="48" t="s">
        <v>54</v>
      </c>
      <c r="F273" s="4" t="s">
        <v>12</v>
      </c>
      <c r="G273" s="83">
        <v>69</v>
      </c>
      <c r="H273" s="2" t="s">
        <v>12</v>
      </c>
      <c r="I273" s="6" t="s">
        <v>17</v>
      </c>
    </row>
    <row r="274" spans="1:9" ht="15" customHeight="1" x14ac:dyDescent="0.2">
      <c r="A274" s="63"/>
      <c r="B274" s="65" t="s">
        <v>56</v>
      </c>
      <c r="C274" s="63"/>
      <c r="D274" s="63"/>
      <c r="E274" s="63"/>
      <c r="F274" s="63"/>
      <c r="G274" s="78"/>
      <c r="H274" s="63"/>
      <c r="I274" s="64"/>
    </row>
    <row r="275" spans="1:9" ht="22.5" customHeight="1" x14ac:dyDescent="0.2">
      <c r="A275" s="47">
        <v>20</v>
      </c>
      <c r="B275" s="48" t="s">
        <v>294</v>
      </c>
      <c r="C275" s="48" t="s">
        <v>58</v>
      </c>
      <c r="D275" s="94">
        <v>330</v>
      </c>
      <c r="E275" s="48" t="s">
        <v>54</v>
      </c>
      <c r="F275" s="4" t="s">
        <v>12</v>
      </c>
      <c r="G275" s="83">
        <v>71</v>
      </c>
      <c r="H275" s="2" t="s">
        <v>12</v>
      </c>
      <c r="I275" s="17">
        <v>23373</v>
      </c>
    </row>
    <row r="276" spans="1:9" ht="15.95" customHeight="1" x14ac:dyDescent="0.2">
      <c r="A276" s="63"/>
      <c r="B276" s="65" t="s">
        <v>59</v>
      </c>
      <c r="C276" s="63"/>
      <c r="D276" s="63"/>
      <c r="E276" s="63"/>
      <c r="F276" s="63"/>
      <c r="G276" s="78"/>
      <c r="H276" s="63"/>
      <c r="I276" s="64"/>
    </row>
    <row r="277" spans="1:9" ht="45" customHeight="1" x14ac:dyDescent="0.2">
      <c r="A277" s="95">
        <v>21</v>
      </c>
      <c r="B277" s="54" t="s">
        <v>60</v>
      </c>
      <c r="C277" s="48" t="s">
        <v>58</v>
      </c>
      <c r="D277" s="54"/>
      <c r="E277" s="48" t="s">
        <v>54</v>
      </c>
      <c r="F277" s="4" t="s">
        <v>12</v>
      </c>
      <c r="G277" s="83">
        <v>189</v>
      </c>
      <c r="H277" s="2" t="s">
        <v>12</v>
      </c>
      <c r="I277" s="6" t="s">
        <v>17</v>
      </c>
    </row>
    <row r="278" spans="1:9" ht="45" customHeight="1" x14ac:dyDescent="0.2">
      <c r="A278" s="95">
        <v>22</v>
      </c>
      <c r="B278" s="54" t="s">
        <v>61</v>
      </c>
      <c r="C278" s="48" t="s">
        <v>58</v>
      </c>
      <c r="D278" s="54"/>
      <c r="E278" s="48" t="s">
        <v>54</v>
      </c>
      <c r="F278" s="4" t="s">
        <v>12</v>
      </c>
      <c r="G278" s="83">
        <v>239</v>
      </c>
      <c r="H278" s="2" t="s">
        <v>12</v>
      </c>
      <c r="I278" s="6" t="s">
        <v>17</v>
      </c>
    </row>
    <row r="279" spans="1:9" ht="45" customHeight="1" x14ac:dyDescent="0.2">
      <c r="A279" s="95">
        <v>23</v>
      </c>
      <c r="B279" s="54" t="s">
        <v>62</v>
      </c>
      <c r="C279" s="48" t="s">
        <v>58</v>
      </c>
      <c r="D279" s="54"/>
      <c r="E279" s="48" t="s">
        <v>54</v>
      </c>
      <c r="F279" s="4" t="s">
        <v>12</v>
      </c>
      <c r="G279" s="83">
        <v>324</v>
      </c>
      <c r="H279" s="2" t="s">
        <v>12</v>
      </c>
      <c r="I279" s="6" t="s">
        <v>17</v>
      </c>
    </row>
    <row r="280" spans="1:9" ht="45" customHeight="1" x14ac:dyDescent="0.2">
      <c r="A280" s="95">
        <v>24</v>
      </c>
      <c r="B280" s="73" t="s">
        <v>63</v>
      </c>
      <c r="C280" s="68" t="s">
        <v>58</v>
      </c>
      <c r="D280" s="96">
        <v>255</v>
      </c>
      <c r="E280" s="68" t="s">
        <v>54</v>
      </c>
      <c r="F280" s="7" t="s">
        <v>12</v>
      </c>
      <c r="G280" s="90">
        <v>436</v>
      </c>
      <c r="H280" s="8" t="s">
        <v>12</v>
      </c>
      <c r="I280" s="109">
        <v>111169</v>
      </c>
    </row>
    <row r="281" spans="1:9" ht="45" customHeight="1" x14ac:dyDescent="0.2">
      <c r="A281" s="95">
        <v>25</v>
      </c>
      <c r="B281" s="73" t="s">
        <v>64</v>
      </c>
      <c r="C281" s="68" t="s">
        <v>58</v>
      </c>
      <c r="D281" s="96">
        <v>85</v>
      </c>
      <c r="E281" s="68" t="s">
        <v>54</v>
      </c>
      <c r="F281" s="7" t="s">
        <v>12</v>
      </c>
      <c r="G281" s="90">
        <v>545</v>
      </c>
      <c r="H281" s="8" t="s">
        <v>12</v>
      </c>
      <c r="I281" s="18">
        <v>46283</v>
      </c>
    </row>
    <row r="282" spans="1:9" ht="45" customHeight="1" x14ac:dyDescent="0.2">
      <c r="A282" s="95">
        <v>26</v>
      </c>
      <c r="B282" s="73" t="s">
        <v>65</v>
      </c>
      <c r="C282" s="68" t="s">
        <v>58</v>
      </c>
      <c r="D282" s="96">
        <v>115</v>
      </c>
      <c r="E282" s="68" t="s">
        <v>54</v>
      </c>
      <c r="F282" s="7" t="s">
        <v>12</v>
      </c>
      <c r="G282" s="90">
        <v>682</v>
      </c>
      <c r="H282" s="8" t="s">
        <v>12</v>
      </c>
      <c r="I282" s="18">
        <v>78423</v>
      </c>
    </row>
    <row r="283" spans="1:9" ht="45" customHeight="1" x14ac:dyDescent="0.2">
      <c r="A283" s="95">
        <v>27</v>
      </c>
      <c r="B283" s="73" t="s">
        <v>66</v>
      </c>
      <c r="C283" s="68" t="s">
        <v>58</v>
      </c>
      <c r="D283" s="96">
        <v>195</v>
      </c>
      <c r="E283" s="68" t="s">
        <v>54</v>
      </c>
      <c r="F283" s="7" t="s">
        <v>12</v>
      </c>
      <c r="G283" s="90">
        <v>808</v>
      </c>
      <c r="H283" s="8" t="s">
        <v>12</v>
      </c>
      <c r="I283" s="109">
        <v>157607</v>
      </c>
    </row>
    <row r="284" spans="1:9" ht="45" customHeight="1" x14ac:dyDescent="0.2">
      <c r="A284" s="95">
        <v>28</v>
      </c>
      <c r="B284" s="54" t="s">
        <v>67</v>
      </c>
      <c r="C284" s="48" t="s">
        <v>58</v>
      </c>
      <c r="D284" s="54"/>
      <c r="E284" s="48" t="s">
        <v>54</v>
      </c>
      <c r="F284" s="4" t="s">
        <v>12</v>
      </c>
      <c r="G284" s="76">
        <v>1023</v>
      </c>
      <c r="H284" s="2" t="s">
        <v>12</v>
      </c>
      <c r="I284" s="6" t="s">
        <v>17</v>
      </c>
    </row>
    <row r="285" spans="1:9" ht="45" customHeight="1" x14ac:dyDescent="0.2">
      <c r="A285" s="95">
        <v>29</v>
      </c>
      <c r="B285" s="54" t="s">
        <v>68</v>
      </c>
      <c r="C285" s="48" t="s">
        <v>58</v>
      </c>
      <c r="D285" s="54"/>
      <c r="E285" s="48" t="s">
        <v>54</v>
      </c>
      <c r="F285" s="4" t="s">
        <v>12</v>
      </c>
      <c r="G285" s="76">
        <v>1285</v>
      </c>
      <c r="H285" s="2" t="s">
        <v>12</v>
      </c>
      <c r="I285" s="6" t="s">
        <v>17</v>
      </c>
    </row>
    <row r="286" spans="1:9" ht="45" customHeight="1" x14ac:dyDescent="0.2">
      <c r="A286" s="95">
        <v>30</v>
      </c>
      <c r="B286" s="54" t="s">
        <v>69</v>
      </c>
      <c r="C286" s="48" t="s">
        <v>58</v>
      </c>
      <c r="D286" s="54"/>
      <c r="E286" s="48" t="s">
        <v>54</v>
      </c>
      <c r="F286" s="4" t="s">
        <v>12</v>
      </c>
      <c r="G286" s="76">
        <v>1581</v>
      </c>
      <c r="H286" s="2" t="s">
        <v>12</v>
      </c>
      <c r="I286" s="6" t="s">
        <v>17</v>
      </c>
    </row>
    <row r="287" spans="1:9" ht="45" customHeight="1" x14ac:dyDescent="0.2">
      <c r="A287" s="95">
        <v>31</v>
      </c>
      <c r="B287" s="54" t="s">
        <v>70</v>
      </c>
      <c r="C287" s="48" t="s">
        <v>58</v>
      </c>
      <c r="D287" s="54"/>
      <c r="E287" s="48" t="s">
        <v>54</v>
      </c>
      <c r="F287" s="4" t="s">
        <v>12</v>
      </c>
      <c r="G287" s="76">
        <v>2020</v>
      </c>
      <c r="H287" s="2" t="s">
        <v>12</v>
      </c>
      <c r="I287" s="6" t="s">
        <v>17</v>
      </c>
    </row>
    <row r="288" spans="1:9" ht="45" customHeight="1" x14ac:dyDescent="0.2">
      <c r="A288" s="95">
        <v>32</v>
      </c>
      <c r="B288" s="54" t="s">
        <v>71</v>
      </c>
      <c r="C288" s="48" t="s">
        <v>58</v>
      </c>
      <c r="D288" s="54"/>
      <c r="E288" s="48" t="s">
        <v>54</v>
      </c>
      <c r="F288" s="4" t="s">
        <v>12</v>
      </c>
      <c r="G288" s="83">
        <v>161</v>
      </c>
      <c r="H288" s="2" t="s">
        <v>12</v>
      </c>
      <c r="I288" s="6" t="s">
        <v>17</v>
      </c>
    </row>
    <row r="289" spans="1:9" ht="45" customHeight="1" x14ac:dyDescent="0.2">
      <c r="A289" s="95">
        <v>33</v>
      </c>
      <c r="B289" s="54" t="s">
        <v>72</v>
      </c>
      <c r="C289" s="48" t="s">
        <v>58</v>
      </c>
      <c r="D289" s="54"/>
      <c r="E289" s="48" t="s">
        <v>54</v>
      </c>
      <c r="F289" s="4" t="s">
        <v>12</v>
      </c>
      <c r="G289" s="83">
        <v>202</v>
      </c>
      <c r="H289" s="2" t="s">
        <v>12</v>
      </c>
      <c r="I289" s="6" t="s">
        <v>17</v>
      </c>
    </row>
    <row r="290" spans="1:9" ht="45" customHeight="1" x14ac:dyDescent="0.2">
      <c r="A290" s="95">
        <v>34</v>
      </c>
      <c r="B290" s="54" t="s">
        <v>73</v>
      </c>
      <c r="C290" s="48" t="s">
        <v>58</v>
      </c>
      <c r="D290" s="54"/>
      <c r="E290" s="48" t="s">
        <v>54</v>
      </c>
      <c r="F290" s="4" t="s">
        <v>12</v>
      </c>
      <c r="G290" s="83">
        <v>272</v>
      </c>
      <c r="H290" s="2" t="s">
        <v>12</v>
      </c>
      <c r="I290" s="6" t="s">
        <v>17</v>
      </c>
    </row>
    <row r="291" spans="1:9" ht="45" customHeight="1" x14ac:dyDescent="0.2">
      <c r="A291" s="95">
        <v>35</v>
      </c>
      <c r="B291" s="54" t="s">
        <v>74</v>
      </c>
      <c r="C291" s="48" t="s">
        <v>58</v>
      </c>
      <c r="D291" s="54"/>
      <c r="E291" s="48" t="s">
        <v>54</v>
      </c>
      <c r="F291" s="4" t="s">
        <v>12</v>
      </c>
      <c r="G291" s="83">
        <v>364</v>
      </c>
      <c r="H291" s="2" t="s">
        <v>12</v>
      </c>
      <c r="I291" s="6" t="s">
        <v>17</v>
      </c>
    </row>
    <row r="292" spans="1:9" ht="45" customHeight="1" x14ac:dyDescent="0.2">
      <c r="A292" s="95">
        <v>36</v>
      </c>
      <c r="B292" s="54" t="s">
        <v>75</v>
      </c>
      <c r="C292" s="48" t="s">
        <v>58</v>
      </c>
      <c r="D292" s="54"/>
      <c r="E292" s="48" t="s">
        <v>54</v>
      </c>
      <c r="F292" s="4" t="s">
        <v>12</v>
      </c>
      <c r="G292" s="83">
        <v>494</v>
      </c>
      <c r="H292" s="2" t="s">
        <v>12</v>
      </c>
      <c r="I292" s="6" t="s">
        <v>17</v>
      </c>
    </row>
    <row r="293" spans="1:9" ht="45" customHeight="1" x14ac:dyDescent="0.2">
      <c r="A293" s="95">
        <v>37</v>
      </c>
      <c r="B293" s="54" t="s">
        <v>76</v>
      </c>
      <c r="C293" s="48" t="s">
        <v>58</v>
      </c>
      <c r="D293" s="54"/>
      <c r="E293" s="48" t="s">
        <v>54</v>
      </c>
      <c r="F293" s="4" t="s">
        <v>12</v>
      </c>
      <c r="G293" s="83">
        <v>617</v>
      </c>
      <c r="H293" s="2" t="s">
        <v>12</v>
      </c>
      <c r="I293" s="6" t="s">
        <v>17</v>
      </c>
    </row>
    <row r="294" spans="1:9" ht="45" customHeight="1" x14ac:dyDescent="0.2">
      <c r="A294" s="95">
        <v>38</v>
      </c>
      <c r="B294" s="54" t="s">
        <v>77</v>
      </c>
      <c r="C294" s="48" t="s">
        <v>58</v>
      </c>
      <c r="D294" s="54"/>
      <c r="E294" s="48" t="s">
        <v>54</v>
      </c>
      <c r="F294" s="4" t="s">
        <v>12</v>
      </c>
      <c r="G294" s="83">
        <v>752</v>
      </c>
      <c r="H294" s="2" t="s">
        <v>12</v>
      </c>
      <c r="I294" s="6" t="s">
        <v>17</v>
      </c>
    </row>
    <row r="295" spans="1:9" ht="45" customHeight="1" x14ac:dyDescent="0.2">
      <c r="A295" s="95">
        <v>39</v>
      </c>
      <c r="B295" s="54" t="s">
        <v>78</v>
      </c>
      <c r="C295" s="48" t="s">
        <v>58</v>
      </c>
      <c r="D295" s="54"/>
      <c r="E295" s="48" t="s">
        <v>54</v>
      </c>
      <c r="F295" s="4" t="s">
        <v>12</v>
      </c>
      <c r="G295" s="83">
        <v>924</v>
      </c>
      <c r="H295" s="2" t="s">
        <v>12</v>
      </c>
      <c r="I295" s="6" t="s">
        <v>17</v>
      </c>
    </row>
    <row r="296" spans="1:9" ht="45" customHeight="1" x14ac:dyDescent="0.2">
      <c r="A296" s="95">
        <v>40</v>
      </c>
      <c r="B296" s="54" t="s">
        <v>79</v>
      </c>
      <c r="C296" s="48" t="s">
        <v>58</v>
      </c>
      <c r="D296" s="54"/>
      <c r="E296" s="48" t="s">
        <v>54</v>
      </c>
      <c r="F296" s="4" t="s">
        <v>12</v>
      </c>
      <c r="G296" s="76">
        <v>1137</v>
      </c>
      <c r="H296" s="2" t="s">
        <v>12</v>
      </c>
      <c r="I296" s="6" t="s">
        <v>17</v>
      </c>
    </row>
    <row r="297" spans="1:9" ht="45" customHeight="1" x14ac:dyDescent="0.2">
      <c r="A297" s="95">
        <v>41</v>
      </c>
      <c r="B297" s="54" t="s">
        <v>80</v>
      </c>
      <c r="C297" s="48" t="s">
        <v>58</v>
      </c>
      <c r="D297" s="54"/>
      <c r="E297" s="48" t="s">
        <v>54</v>
      </c>
      <c r="F297" s="4" t="s">
        <v>12</v>
      </c>
      <c r="G297" s="76">
        <v>1468</v>
      </c>
      <c r="H297" s="2" t="s">
        <v>12</v>
      </c>
      <c r="I297" s="6" t="s">
        <v>17</v>
      </c>
    </row>
    <row r="298" spans="1:9" ht="45" customHeight="1" x14ac:dyDescent="0.2">
      <c r="A298" s="95">
        <v>42</v>
      </c>
      <c r="B298" s="54" t="s">
        <v>81</v>
      </c>
      <c r="C298" s="48" t="s">
        <v>58</v>
      </c>
      <c r="D298" s="54"/>
      <c r="E298" s="48" t="s">
        <v>54</v>
      </c>
      <c r="F298" s="4" t="s">
        <v>12</v>
      </c>
      <c r="G298" s="76">
        <v>1810</v>
      </c>
      <c r="H298" s="2" t="s">
        <v>12</v>
      </c>
      <c r="I298" s="6" t="s">
        <v>17</v>
      </c>
    </row>
    <row r="299" spans="1:9" ht="45" customHeight="1" x14ac:dyDescent="0.2">
      <c r="A299" s="95">
        <v>43</v>
      </c>
      <c r="B299" s="54" t="s">
        <v>82</v>
      </c>
      <c r="C299" s="48" t="s">
        <v>58</v>
      </c>
      <c r="D299" s="54"/>
      <c r="E299" s="48" t="s">
        <v>54</v>
      </c>
      <c r="F299" s="4" t="s">
        <v>12</v>
      </c>
      <c r="G299" s="76">
        <v>2327</v>
      </c>
      <c r="H299" s="2" t="s">
        <v>12</v>
      </c>
      <c r="I299" s="6" t="s">
        <v>17</v>
      </c>
    </row>
    <row r="300" spans="1:9" ht="15.95" customHeight="1" x14ac:dyDescent="0.2">
      <c r="A300" s="63"/>
      <c r="B300" s="65" t="s">
        <v>83</v>
      </c>
      <c r="C300" s="63"/>
      <c r="D300" s="63"/>
      <c r="E300" s="63"/>
      <c r="F300" s="63"/>
      <c r="G300" s="78"/>
      <c r="H300" s="63"/>
      <c r="I300" s="64"/>
    </row>
    <row r="301" spans="1:9" ht="22.5" customHeight="1" x14ac:dyDescent="0.2">
      <c r="A301" s="47">
        <v>44</v>
      </c>
      <c r="B301" s="48" t="s">
        <v>84</v>
      </c>
      <c r="C301" s="48" t="s">
        <v>58</v>
      </c>
      <c r="D301" s="47">
        <v>513</v>
      </c>
      <c r="E301" s="48" t="s">
        <v>54</v>
      </c>
      <c r="F301" s="4" t="s">
        <v>12</v>
      </c>
      <c r="G301" s="83">
        <v>44</v>
      </c>
      <c r="H301" s="2" t="s">
        <v>12</v>
      </c>
      <c r="I301" s="17">
        <v>22572</v>
      </c>
    </row>
    <row r="302" spans="1:9" ht="22.5" customHeight="1" x14ac:dyDescent="0.2">
      <c r="A302" s="47">
        <v>45</v>
      </c>
      <c r="B302" s="48" t="s">
        <v>85</v>
      </c>
      <c r="C302" s="48" t="s">
        <v>58</v>
      </c>
      <c r="D302" s="51"/>
      <c r="E302" s="48" t="s">
        <v>54</v>
      </c>
      <c r="F302" s="4" t="s">
        <v>12</v>
      </c>
      <c r="G302" s="83">
        <v>65</v>
      </c>
      <c r="H302" s="2" t="s">
        <v>12</v>
      </c>
      <c r="I302" s="6" t="s">
        <v>17</v>
      </c>
    </row>
    <row r="303" spans="1:9" ht="22.5" customHeight="1" x14ac:dyDescent="0.2">
      <c r="A303" s="47">
        <v>46</v>
      </c>
      <c r="B303" s="48" t="s">
        <v>86</v>
      </c>
      <c r="C303" s="48" t="s">
        <v>58</v>
      </c>
      <c r="D303" s="47">
        <v>12</v>
      </c>
      <c r="E303" s="48" t="s">
        <v>54</v>
      </c>
      <c r="F303" s="4" t="s">
        <v>12</v>
      </c>
      <c r="G303" s="83">
        <v>357</v>
      </c>
      <c r="H303" s="2" t="s">
        <v>12</v>
      </c>
      <c r="I303" s="17">
        <v>4285</v>
      </c>
    </row>
    <row r="304" spans="1:9" ht="22.5" customHeight="1" x14ac:dyDescent="0.2">
      <c r="A304" s="47">
        <v>47</v>
      </c>
      <c r="B304" s="48" t="s">
        <v>87</v>
      </c>
      <c r="C304" s="48" t="s">
        <v>58</v>
      </c>
      <c r="D304" s="51"/>
      <c r="E304" s="48" t="s">
        <v>54</v>
      </c>
      <c r="F304" s="4" t="s">
        <v>12</v>
      </c>
      <c r="G304" s="83">
        <v>490</v>
      </c>
      <c r="H304" s="2" t="s">
        <v>12</v>
      </c>
      <c r="I304" s="6" t="s">
        <v>17</v>
      </c>
    </row>
    <row r="305" spans="1:9" ht="22.5" customHeight="1" x14ac:dyDescent="0.2">
      <c r="A305" s="47">
        <v>48</v>
      </c>
      <c r="B305" s="48" t="s">
        <v>88</v>
      </c>
      <c r="C305" s="48" t="s">
        <v>58</v>
      </c>
      <c r="D305" s="47">
        <v>23</v>
      </c>
      <c r="E305" s="48" t="s">
        <v>54</v>
      </c>
      <c r="F305" s="4" t="s">
        <v>12</v>
      </c>
      <c r="G305" s="83">
        <v>684</v>
      </c>
      <c r="H305" s="2" t="s">
        <v>12</v>
      </c>
      <c r="I305" s="17">
        <v>15735</v>
      </c>
    </row>
    <row r="306" spans="1:9" ht="22.5" customHeight="1" x14ac:dyDescent="0.2">
      <c r="A306" s="47">
        <v>49</v>
      </c>
      <c r="B306" s="48" t="s">
        <v>89</v>
      </c>
      <c r="C306" s="48" t="s">
        <v>58</v>
      </c>
      <c r="D306" s="51"/>
      <c r="E306" s="48" t="s">
        <v>54</v>
      </c>
      <c r="F306" s="4" t="s">
        <v>12</v>
      </c>
      <c r="G306" s="83">
        <v>940</v>
      </c>
      <c r="H306" s="2" t="s">
        <v>12</v>
      </c>
      <c r="I306" s="6" t="s">
        <v>17</v>
      </c>
    </row>
    <row r="307" spans="1:9" ht="15" customHeight="1" x14ac:dyDescent="0.2">
      <c r="A307" s="63"/>
      <c r="B307" s="65" t="s">
        <v>90</v>
      </c>
      <c r="C307" s="63"/>
      <c r="D307" s="63"/>
      <c r="E307" s="63"/>
      <c r="F307" s="63"/>
      <c r="G307" s="78"/>
      <c r="H307" s="63"/>
      <c r="I307" s="64"/>
    </row>
    <row r="308" spans="1:9" ht="45" customHeight="1" x14ac:dyDescent="0.2">
      <c r="A308" s="47">
        <v>50</v>
      </c>
      <c r="B308" s="54" t="s">
        <v>91</v>
      </c>
      <c r="C308" s="48" t="s">
        <v>92</v>
      </c>
      <c r="D308" s="94">
        <v>450</v>
      </c>
      <c r="E308" s="48" t="s">
        <v>54</v>
      </c>
      <c r="F308" s="4" t="s">
        <v>12</v>
      </c>
      <c r="G308" s="83">
        <v>166</v>
      </c>
      <c r="H308" s="2" t="s">
        <v>12</v>
      </c>
      <c r="I308" s="17">
        <v>74556</v>
      </c>
    </row>
    <row r="309" spans="1:9" ht="15" customHeight="1" x14ac:dyDescent="0.2">
      <c r="A309" s="63"/>
      <c r="B309" s="65" t="s">
        <v>93</v>
      </c>
      <c r="C309" s="63"/>
      <c r="D309" s="63"/>
      <c r="E309" s="63"/>
      <c r="F309" s="63"/>
      <c r="G309" s="78"/>
      <c r="H309" s="63"/>
      <c r="I309" s="64"/>
    </row>
    <row r="310" spans="1:9" ht="30" customHeight="1" x14ac:dyDescent="0.2">
      <c r="A310" s="47">
        <v>51</v>
      </c>
      <c r="B310" s="48" t="s">
        <v>128</v>
      </c>
      <c r="C310" s="48" t="s">
        <v>48</v>
      </c>
      <c r="D310" s="51"/>
      <c r="E310" s="48" t="s">
        <v>11</v>
      </c>
      <c r="F310" s="4" t="s">
        <v>12</v>
      </c>
      <c r="G310" s="76">
        <v>70414</v>
      </c>
      <c r="H310" s="2" t="s">
        <v>12</v>
      </c>
      <c r="I310" s="6" t="s">
        <v>17</v>
      </c>
    </row>
    <row r="311" spans="1:9" ht="45" customHeight="1" x14ac:dyDescent="0.2">
      <c r="A311" s="47">
        <v>52</v>
      </c>
      <c r="B311" s="54" t="s">
        <v>95</v>
      </c>
      <c r="C311" s="48" t="s">
        <v>48</v>
      </c>
      <c r="D311" s="54"/>
      <c r="E311" s="48" t="s">
        <v>11</v>
      </c>
      <c r="F311" s="4" t="s">
        <v>12</v>
      </c>
      <c r="G311" s="76">
        <v>70414</v>
      </c>
      <c r="H311" s="2" t="s">
        <v>12</v>
      </c>
      <c r="I311" s="6" t="s">
        <v>17</v>
      </c>
    </row>
    <row r="312" spans="1:9" ht="45" customHeight="1" x14ac:dyDescent="0.2">
      <c r="A312" s="47">
        <v>53</v>
      </c>
      <c r="B312" s="54" t="s">
        <v>96</v>
      </c>
      <c r="C312" s="48" t="s">
        <v>48</v>
      </c>
      <c r="D312" s="54"/>
      <c r="E312" s="48" t="s">
        <v>11</v>
      </c>
      <c r="F312" s="4" t="s">
        <v>12</v>
      </c>
      <c r="G312" s="76">
        <v>70414</v>
      </c>
      <c r="H312" s="2" t="s">
        <v>12</v>
      </c>
      <c r="I312" s="6" t="s">
        <v>17</v>
      </c>
    </row>
    <row r="313" spans="1:9" ht="45" customHeight="1" x14ac:dyDescent="0.2">
      <c r="A313" s="47">
        <v>54</v>
      </c>
      <c r="B313" s="54" t="s">
        <v>97</v>
      </c>
      <c r="C313" s="48" t="s">
        <v>48</v>
      </c>
      <c r="D313" s="54"/>
      <c r="E313" s="48" t="s">
        <v>11</v>
      </c>
      <c r="F313" s="4" t="s">
        <v>12</v>
      </c>
      <c r="G313" s="76">
        <v>70414</v>
      </c>
      <c r="H313" s="2" t="s">
        <v>12</v>
      </c>
      <c r="I313" s="6" t="s">
        <v>17</v>
      </c>
    </row>
    <row r="314" spans="1:9" ht="45" customHeight="1" x14ac:dyDescent="0.2">
      <c r="A314" s="47">
        <v>55</v>
      </c>
      <c r="B314" s="73" t="s">
        <v>98</v>
      </c>
      <c r="C314" s="68" t="s">
        <v>48</v>
      </c>
      <c r="D314" s="72">
        <v>4</v>
      </c>
      <c r="E314" s="68" t="s">
        <v>11</v>
      </c>
      <c r="F314" s="7" t="s">
        <v>12</v>
      </c>
      <c r="G314" s="89">
        <v>70414</v>
      </c>
      <c r="H314" s="8" t="s">
        <v>12</v>
      </c>
      <c r="I314" s="109">
        <v>281656</v>
      </c>
    </row>
    <row r="315" spans="1:9" ht="45" customHeight="1" x14ac:dyDescent="0.2">
      <c r="A315" s="47">
        <v>56</v>
      </c>
      <c r="B315" s="54" t="s">
        <v>99</v>
      </c>
      <c r="C315" s="48" t="s">
        <v>48</v>
      </c>
      <c r="D315" s="54"/>
      <c r="E315" s="48" t="s">
        <v>11</v>
      </c>
      <c r="F315" s="4" t="s">
        <v>12</v>
      </c>
      <c r="G315" s="76">
        <v>76923</v>
      </c>
      <c r="H315" s="2" t="s">
        <v>12</v>
      </c>
      <c r="I315" s="6" t="s">
        <v>17</v>
      </c>
    </row>
    <row r="316" spans="1:9" ht="45" customHeight="1" x14ac:dyDescent="0.2">
      <c r="A316" s="47">
        <v>57</v>
      </c>
      <c r="B316" s="73" t="s">
        <v>100</v>
      </c>
      <c r="C316" s="68" t="s">
        <v>48</v>
      </c>
      <c r="D316" s="72">
        <v>1</v>
      </c>
      <c r="E316" s="68" t="s">
        <v>11</v>
      </c>
      <c r="F316" s="7" t="s">
        <v>12</v>
      </c>
      <c r="G316" s="89">
        <v>79882</v>
      </c>
      <c r="H316" s="8" t="s">
        <v>12</v>
      </c>
      <c r="I316" s="18">
        <v>79882</v>
      </c>
    </row>
    <row r="317" spans="1:9" ht="45" customHeight="1" x14ac:dyDescent="0.2">
      <c r="A317" s="47">
        <v>58</v>
      </c>
      <c r="B317" s="73" t="s">
        <v>101</v>
      </c>
      <c r="C317" s="68" t="s">
        <v>48</v>
      </c>
      <c r="D317" s="72">
        <v>2</v>
      </c>
      <c r="E317" s="68" t="s">
        <v>11</v>
      </c>
      <c r="F317" s="7" t="s">
        <v>12</v>
      </c>
      <c r="G317" s="89">
        <v>79882</v>
      </c>
      <c r="H317" s="8" t="s">
        <v>12</v>
      </c>
      <c r="I317" s="109">
        <v>159763</v>
      </c>
    </row>
    <row r="318" spans="1:9" ht="45" customHeight="1" x14ac:dyDescent="0.2">
      <c r="A318" s="47">
        <v>59</v>
      </c>
      <c r="B318" s="73" t="s">
        <v>102</v>
      </c>
      <c r="C318" s="68" t="s">
        <v>48</v>
      </c>
      <c r="D318" s="72">
        <v>2</v>
      </c>
      <c r="E318" s="68" t="s">
        <v>11</v>
      </c>
      <c r="F318" s="7" t="s">
        <v>12</v>
      </c>
      <c r="G318" s="89">
        <v>86509</v>
      </c>
      <c r="H318" s="8" t="s">
        <v>12</v>
      </c>
      <c r="I318" s="109">
        <v>173018</v>
      </c>
    </row>
    <row r="319" spans="1:9" ht="45" customHeight="1" x14ac:dyDescent="0.2">
      <c r="A319" s="47">
        <v>60</v>
      </c>
      <c r="B319" s="54" t="s">
        <v>103</v>
      </c>
      <c r="C319" s="48" t="s">
        <v>48</v>
      </c>
      <c r="D319" s="54"/>
      <c r="E319" s="48" t="s">
        <v>11</v>
      </c>
      <c r="F319" s="4" t="s">
        <v>12</v>
      </c>
      <c r="G319" s="76">
        <v>89586</v>
      </c>
      <c r="H319" s="2" t="s">
        <v>12</v>
      </c>
      <c r="I319" s="6" t="s">
        <v>17</v>
      </c>
    </row>
    <row r="320" spans="1:9" ht="45" customHeight="1" x14ac:dyDescent="0.2">
      <c r="A320" s="47">
        <v>61</v>
      </c>
      <c r="B320" s="54" t="s">
        <v>104</v>
      </c>
      <c r="C320" s="48" t="s">
        <v>48</v>
      </c>
      <c r="D320" s="54"/>
      <c r="E320" s="48" t="s">
        <v>11</v>
      </c>
      <c r="F320" s="4" t="s">
        <v>12</v>
      </c>
      <c r="G320" s="76">
        <v>89586</v>
      </c>
      <c r="H320" s="2" t="s">
        <v>12</v>
      </c>
      <c r="I320" s="6" t="s">
        <v>17</v>
      </c>
    </row>
    <row r="321" spans="1:9" ht="45" customHeight="1" x14ac:dyDescent="0.2">
      <c r="A321" s="47">
        <v>62</v>
      </c>
      <c r="B321" s="54" t="s">
        <v>105</v>
      </c>
      <c r="C321" s="48" t="s">
        <v>48</v>
      </c>
      <c r="D321" s="54"/>
      <c r="E321" s="48" t="s">
        <v>11</v>
      </c>
      <c r="F321" s="4" t="s">
        <v>12</v>
      </c>
      <c r="G321" s="49" t="s">
        <v>106</v>
      </c>
      <c r="H321" s="2" t="s">
        <v>12</v>
      </c>
      <c r="I321" s="6" t="s">
        <v>17</v>
      </c>
    </row>
    <row r="322" spans="1:9" ht="45" customHeight="1" x14ac:dyDescent="0.2">
      <c r="A322" s="47">
        <v>63</v>
      </c>
      <c r="B322" s="54" t="s">
        <v>105</v>
      </c>
      <c r="C322" s="48" t="s">
        <v>48</v>
      </c>
      <c r="D322" s="54"/>
      <c r="E322" s="48" t="s">
        <v>11</v>
      </c>
      <c r="F322" s="4" t="s">
        <v>12</v>
      </c>
      <c r="G322" s="49" t="s">
        <v>106</v>
      </c>
      <c r="H322" s="2" t="s">
        <v>12</v>
      </c>
      <c r="I322" s="6" t="s">
        <v>17</v>
      </c>
    </row>
    <row r="323" spans="1:9" ht="45" customHeight="1" x14ac:dyDescent="0.2">
      <c r="A323" s="47">
        <v>64</v>
      </c>
      <c r="B323" s="54" t="s">
        <v>107</v>
      </c>
      <c r="C323" s="48" t="s">
        <v>48</v>
      </c>
      <c r="D323" s="54"/>
      <c r="E323" s="48" t="s">
        <v>11</v>
      </c>
      <c r="F323" s="4" t="s">
        <v>12</v>
      </c>
      <c r="G323" s="49" t="s">
        <v>108</v>
      </c>
      <c r="H323" s="2" t="s">
        <v>12</v>
      </c>
      <c r="I323" s="6" t="s">
        <v>17</v>
      </c>
    </row>
    <row r="324" spans="1:9" ht="45" customHeight="1" x14ac:dyDescent="0.2">
      <c r="A324" s="47">
        <v>65</v>
      </c>
      <c r="B324" s="54" t="s">
        <v>109</v>
      </c>
      <c r="C324" s="48" t="s">
        <v>48</v>
      </c>
      <c r="D324" s="54"/>
      <c r="E324" s="48" t="s">
        <v>11</v>
      </c>
      <c r="F324" s="4" t="s">
        <v>12</v>
      </c>
      <c r="G324" s="49" t="s">
        <v>108</v>
      </c>
      <c r="H324" s="2" t="s">
        <v>12</v>
      </c>
      <c r="I324" s="6" t="s">
        <v>17</v>
      </c>
    </row>
    <row r="325" spans="1:9" ht="45" customHeight="1" x14ac:dyDescent="0.2">
      <c r="A325" s="47">
        <v>66</v>
      </c>
      <c r="B325" s="73" t="s">
        <v>110</v>
      </c>
      <c r="C325" s="48" t="s">
        <v>48</v>
      </c>
      <c r="D325" s="54"/>
      <c r="E325" s="48" t="s">
        <v>11</v>
      </c>
      <c r="F325" s="4" t="s">
        <v>12</v>
      </c>
      <c r="G325" s="49" t="s">
        <v>108</v>
      </c>
      <c r="H325" s="2" t="s">
        <v>12</v>
      </c>
      <c r="I325" s="6" t="s">
        <v>17</v>
      </c>
    </row>
    <row r="326" spans="1:9" ht="45" customHeight="1" x14ac:dyDescent="0.2">
      <c r="A326" s="47">
        <v>67</v>
      </c>
      <c r="B326" s="54" t="s">
        <v>111</v>
      </c>
      <c r="C326" s="48" t="s">
        <v>48</v>
      </c>
      <c r="D326" s="54"/>
      <c r="E326" s="48" t="s">
        <v>11</v>
      </c>
      <c r="F326" s="4" t="s">
        <v>12</v>
      </c>
      <c r="G326" s="49" t="s">
        <v>112</v>
      </c>
      <c r="H326" s="2" t="s">
        <v>12</v>
      </c>
      <c r="I326" s="6" t="s">
        <v>17</v>
      </c>
    </row>
    <row r="327" spans="1:9" ht="45" customHeight="1" x14ac:dyDescent="0.2">
      <c r="A327" s="47">
        <v>68</v>
      </c>
      <c r="B327" s="54" t="s">
        <v>113</v>
      </c>
      <c r="C327" s="48" t="s">
        <v>48</v>
      </c>
      <c r="D327" s="54"/>
      <c r="E327" s="48" t="s">
        <v>11</v>
      </c>
      <c r="F327" s="4" t="s">
        <v>12</v>
      </c>
      <c r="G327" s="49" t="s">
        <v>114</v>
      </c>
      <c r="H327" s="2" t="s">
        <v>12</v>
      </c>
      <c r="I327" s="6" t="s">
        <v>17</v>
      </c>
    </row>
    <row r="328" spans="1:9" ht="45" customHeight="1" x14ac:dyDescent="0.2">
      <c r="A328" s="47">
        <v>69</v>
      </c>
      <c r="B328" s="54" t="s">
        <v>115</v>
      </c>
      <c r="C328" s="48" t="s">
        <v>48</v>
      </c>
      <c r="D328" s="54"/>
      <c r="E328" s="48" t="s">
        <v>11</v>
      </c>
      <c r="F328" s="4" t="s">
        <v>12</v>
      </c>
      <c r="G328" s="49" t="s">
        <v>116</v>
      </c>
      <c r="H328" s="2" t="s">
        <v>12</v>
      </c>
      <c r="I328" s="6" t="s">
        <v>17</v>
      </c>
    </row>
    <row r="329" spans="1:9" ht="45" customHeight="1" x14ac:dyDescent="0.2">
      <c r="A329" s="47">
        <v>70</v>
      </c>
      <c r="B329" s="54" t="s">
        <v>115</v>
      </c>
      <c r="C329" s="48" t="s">
        <v>48</v>
      </c>
      <c r="D329" s="54"/>
      <c r="E329" s="48" t="s">
        <v>11</v>
      </c>
      <c r="F329" s="4" t="s">
        <v>12</v>
      </c>
      <c r="G329" s="49" t="s">
        <v>116</v>
      </c>
      <c r="H329" s="2" t="s">
        <v>12</v>
      </c>
      <c r="I329" s="6" t="s">
        <v>17</v>
      </c>
    </row>
    <row r="330" spans="1:9" ht="45" customHeight="1" x14ac:dyDescent="0.2">
      <c r="A330" s="47">
        <v>71</v>
      </c>
      <c r="B330" s="54" t="s">
        <v>117</v>
      </c>
      <c r="C330" s="48" t="s">
        <v>118</v>
      </c>
      <c r="D330" s="54"/>
      <c r="E330" s="48" t="s">
        <v>119</v>
      </c>
      <c r="F330" s="4" t="s">
        <v>120</v>
      </c>
      <c r="G330" s="49" t="s">
        <v>121</v>
      </c>
      <c r="H330" s="2" t="s">
        <v>120</v>
      </c>
      <c r="I330" s="6" t="s">
        <v>122</v>
      </c>
    </row>
    <row r="331" spans="1:9" ht="45" customHeight="1" x14ac:dyDescent="0.2">
      <c r="A331" s="47">
        <v>72</v>
      </c>
      <c r="B331" s="54" t="s">
        <v>123</v>
      </c>
      <c r="C331" s="48" t="s">
        <v>48</v>
      </c>
      <c r="D331" s="54"/>
      <c r="E331" s="48" t="s">
        <v>11</v>
      </c>
      <c r="F331" s="4" t="s">
        <v>12</v>
      </c>
      <c r="G331" s="49" t="s">
        <v>116</v>
      </c>
      <c r="H331" s="2" t="s">
        <v>12</v>
      </c>
      <c r="I331" s="6" t="s">
        <v>17</v>
      </c>
    </row>
    <row r="332" spans="1:9" ht="45" customHeight="1" x14ac:dyDescent="0.2">
      <c r="A332" s="47">
        <v>73</v>
      </c>
      <c r="B332" s="54" t="s">
        <v>124</v>
      </c>
      <c r="C332" s="48" t="s">
        <v>48</v>
      </c>
      <c r="D332" s="54"/>
      <c r="E332" s="48" t="s">
        <v>11</v>
      </c>
      <c r="F332" s="4" t="s">
        <v>12</v>
      </c>
      <c r="G332" s="49" t="s">
        <v>125</v>
      </c>
      <c r="H332" s="2" t="s">
        <v>12</v>
      </c>
      <c r="I332" s="6" t="s">
        <v>17</v>
      </c>
    </row>
    <row r="333" spans="1:9" ht="45" customHeight="1" x14ac:dyDescent="0.2">
      <c r="A333" s="47">
        <v>74</v>
      </c>
      <c r="B333" s="54" t="s">
        <v>124</v>
      </c>
      <c r="C333" s="48" t="s">
        <v>48</v>
      </c>
      <c r="D333" s="54"/>
      <c r="E333" s="48" t="s">
        <v>11</v>
      </c>
      <c r="F333" s="4" t="s">
        <v>12</v>
      </c>
      <c r="G333" s="49" t="s">
        <v>125</v>
      </c>
      <c r="H333" s="2" t="s">
        <v>12</v>
      </c>
      <c r="I333" s="6" t="s">
        <v>17</v>
      </c>
    </row>
    <row r="334" spans="1:9" ht="45" customHeight="1" x14ac:dyDescent="0.2">
      <c r="A334" s="47">
        <v>75</v>
      </c>
      <c r="B334" s="54" t="s">
        <v>126</v>
      </c>
      <c r="C334" s="48" t="s">
        <v>48</v>
      </c>
      <c r="D334" s="54"/>
      <c r="E334" s="48" t="s">
        <v>11</v>
      </c>
      <c r="F334" s="48" t="s">
        <v>127</v>
      </c>
      <c r="G334" s="49"/>
      <c r="H334" s="2" t="s">
        <v>12</v>
      </c>
      <c r="I334" s="6" t="s">
        <v>17</v>
      </c>
    </row>
    <row r="335" spans="1:9" ht="22.5" customHeight="1" x14ac:dyDescent="0.2">
      <c r="A335" s="47">
        <v>76</v>
      </c>
      <c r="B335" s="48" t="s">
        <v>295</v>
      </c>
      <c r="C335" s="48" t="s">
        <v>48</v>
      </c>
      <c r="D335" s="47">
        <v>0</v>
      </c>
      <c r="E335" s="48" t="s">
        <v>11</v>
      </c>
      <c r="F335" s="4" t="s">
        <v>12</v>
      </c>
      <c r="G335" s="76">
        <v>29586</v>
      </c>
      <c r="H335" s="2" t="s">
        <v>12</v>
      </c>
      <c r="I335" s="6" t="s">
        <v>17</v>
      </c>
    </row>
    <row r="336" spans="1:9" ht="22.5" customHeight="1" x14ac:dyDescent="0.2">
      <c r="A336" s="47">
        <v>77</v>
      </c>
      <c r="B336" s="48" t="s">
        <v>129</v>
      </c>
      <c r="C336" s="48" t="s">
        <v>48</v>
      </c>
      <c r="D336" s="51"/>
      <c r="E336" s="48" t="s">
        <v>11</v>
      </c>
      <c r="F336" s="4" t="s">
        <v>12</v>
      </c>
      <c r="G336" s="49" t="s">
        <v>130</v>
      </c>
      <c r="H336" s="2" t="s">
        <v>12</v>
      </c>
      <c r="I336" s="6" t="s">
        <v>17</v>
      </c>
    </row>
    <row r="337" spans="1:9" ht="15" customHeight="1" x14ac:dyDescent="0.2">
      <c r="A337" s="80"/>
      <c r="B337" s="80"/>
      <c r="C337" s="80"/>
      <c r="D337" s="80"/>
      <c r="E337" s="80"/>
      <c r="F337" s="80"/>
      <c r="G337" s="82"/>
      <c r="H337" s="80"/>
      <c r="I337" s="81"/>
    </row>
    <row r="338" spans="1:9" ht="15.95" customHeight="1" x14ac:dyDescent="0.2">
      <c r="A338" s="63"/>
      <c r="B338" s="65" t="s">
        <v>131</v>
      </c>
      <c r="C338" s="63"/>
      <c r="D338" s="63"/>
      <c r="E338" s="63"/>
      <c r="F338" s="63"/>
      <c r="G338" s="78"/>
      <c r="H338" s="63"/>
      <c r="I338" s="64"/>
    </row>
    <row r="339" spans="1:9" ht="44.1" customHeight="1" x14ac:dyDescent="0.2">
      <c r="A339" s="54"/>
      <c r="B339" s="77" t="s">
        <v>132</v>
      </c>
      <c r="C339" s="77" t="s">
        <v>133</v>
      </c>
      <c r="D339" s="54"/>
      <c r="E339" s="54"/>
      <c r="F339" s="54"/>
      <c r="G339" s="55"/>
      <c r="H339" s="54"/>
      <c r="I339" s="56"/>
    </row>
    <row r="340" spans="1:9" ht="138.94999999999999" customHeight="1" x14ac:dyDescent="0.2">
      <c r="A340" s="84">
        <v>76</v>
      </c>
      <c r="B340" s="54" t="s">
        <v>296</v>
      </c>
      <c r="C340" s="85" t="s">
        <v>135</v>
      </c>
      <c r="D340" s="84">
        <v>2</v>
      </c>
      <c r="E340" s="85" t="s">
        <v>11</v>
      </c>
      <c r="F340" s="10" t="s">
        <v>12</v>
      </c>
      <c r="G340" s="93">
        <v>16568</v>
      </c>
      <c r="H340" s="12" t="s">
        <v>12</v>
      </c>
      <c r="I340" s="23">
        <v>33136</v>
      </c>
    </row>
    <row r="341" spans="1:9" ht="37.5" customHeight="1" x14ac:dyDescent="0.2">
      <c r="A341" s="47">
        <v>77</v>
      </c>
      <c r="B341" s="85" t="s">
        <v>136</v>
      </c>
      <c r="C341" s="48" t="s">
        <v>137</v>
      </c>
      <c r="D341" s="47">
        <v>2</v>
      </c>
      <c r="E341" s="48" t="s">
        <v>11</v>
      </c>
      <c r="F341" s="4" t="s">
        <v>12</v>
      </c>
      <c r="G341" s="76">
        <v>2130</v>
      </c>
      <c r="H341" s="2" t="s">
        <v>12</v>
      </c>
      <c r="I341" s="17">
        <v>4260</v>
      </c>
    </row>
    <row r="342" spans="1:9" ht="30" customHeight="1" x14ac:dyDescent="0.2">
      <c r="A342" s="47">
        <v>78</v>
      </c>
      <c r="B342" s="48" t="s">
        <v>138</v>
      </c>
      <c r="C342" s="48" t="s">
        <v>139</v>
      </c>
      <c r="D342" s="47">
        <v>2</v>
      </c>
      <c r="E342" s="48" t="s">
        <v>11</v>
      </c>
      <c r="F342" s="4" t="s">
        <v>12</v>
      </c>
      <c r="G342" s="76">
        <v>3314</v>
      </c>
      <c r="H342" s="2" t="s">
        <v>12</v>
      </c>
      <c r="I342" s="17">
        <v>6627</v>
      </c>
    </row>
    <row r="343" spans="1:9" ht="45.75" customHeight="1" x14ac:dyDescent="0.2">
      <c r="A343" s="84">
        <v>79</v>
      </c>
      <c r="B343" s="54" t="s">
        <v>140</v>
      </c>
      <c r="C343" s="48" t="s">
        <v>141</v>
      </c>
      <c r="D343" s="84">
        <v>1</v>
      </c>
      <c r="E343" s="85" t="s">
        <v>11</v>
      </c>
      <c r="F343" s="10" t="s">
        <v>12</v>
      </c>
      <c r="G343" s="93">
        <v>3550</v>
      </c>
      <c r="H343" s="12" t="s">
        <v>12</v>
      </c>
      <c r="I343" s="23">
        <v>3550</v>
      </c>
    </row>
    <row r="344" spans="1:9" ht="307.5" customHeight="1" x14ac:dyDescent="0.2">
      <c r="A344" s="84">
        <v>80</v>
      </c>
      <c r="B344" s="54" t="s">
        <v>142</v>
      </c>
      <c r="C344" s="85" t="s">
        <v>143</v>
      </c>
      <c r="D344" s="84">
        <v>1</v>
      </c>
      <c r="E344" s="85" t="s">
        <v>11</v>
      </c>
      <c r="F344" s="10" t="s">
        <v>12</v>
      </c>
      <c r="G344" s="93">
        <v>15621</v>
      </c>
      <c r="H344" s="12" t="s">
        <v>12</v>
      </c>
      <c r="I344" s="23">
        <v>15621</v>
      </c>
    </row>
    <row r="345" spans="1:9" ht="22.5" customHeight="1" x14ac:dyDescent="0.2">
      <c r="A345" s="47">
        <v>81</v>
      </c>
      <c r="B345" s="91" t="s">
        <v>297</v>
      </c>
      <c r="C345" s="91" t="s">
        <v>298</v>
      </c>
      <c r="D345" s="47">
        <v>1</v>
      </c>
      <c r="E345" s="48" t="s">
        <v>11</v>
      </c>
      <c r="F345" s="4" t="s">
        <v>12</v>
      </c>
      <c r="G345" s="76">
        <v>15385</v>
      </c>
      <c r="H345" s="2" t="s">
        <v>12</v>
      </c>
      <c r="I345" s="17">
        <v>15385</v>
      </c>
    </row>
    <row r="346" spans="1:9" ht="33" customHeight="1" x14ac:dyDescent="0.2">
      <c r="A346" s="47">
        <v>82</v>
      </c>
      <c r="B346" s="54" t="s">
        <v>299</v>
      </c>
      <c r="C346" s="91" t="s">
        <v>300</v>
      </c>
      <c r="D346" s="51"/>
      <c r="E346" s="48" t="s">
        <v>146</v>
      </c>
      <c r="F346" s="4" t="s">
        <v>12</v>
      </c>
      <c r="G346" s="83">
        <v>185</v>
      </c>
      <c r="H346" s="2" t="s">
        <v>12</v>
      </c>
      <c r="I346" s="6" t="s">
        <v>17</v>
      </c>
    </row>
    <row r="347" spans="1:9" ht="22.5" customHeight="1" x14ac:dyDescent="0.2">
      <c r="A347" s="47">
        <v>83</v>
      </c>
      <c r="B347" s="91" t="s">
        <v>301</v>
      </c>
      <c r="C347" s="91" t="s">
        <v>302</v>
      </c>
      <c r="D347" s="51"/>
      <c r="E347" s="48" t="s">
        <v>146</v>
      </c>
      <c r="F347" s="4" t="s">
        <v>12</v>
      </c>
      <c r="G347" s="83">
        <v>112</v>
      </c>
      <c r="H347" s="2" t="s">
        <v>12</v>
      </c>
      <c r="I347" s="6" t="s">
        <v>17</v>
      </c>
    </row>
    <row r="348" spans="1:9" ht="33" customHeight="1" x14ac:dyDescent="0.2">
      <c r="A348" s="47">
        <v>84</v>
      </c>
      <c r="B348" s="54" t="s">
        <v>303</v>
      </c>
      <c r="C348" s="92" t="s">
        <v>304</v>
      </c>
      <c r="D348" s="51"/>
      <c r="E348" s="48" t="s">
        <v>146</v>
      </c>
      <c r="F348" s="4" t="s">
        <v>12</v>
      </c>
      <c r="G348" s="83">
        <v>41</v>
      </c>
      <c r="H348" s="2" t="s">
        <v>12</v>
      </c>
      <c r="I348" s="6" t="s">
        <v>17</v>
      </c>
    </row>
    <row r="349" spans="1:9" ht="22.5" customHeight="1" x14ac:dyDescent="0.2">
      <c r="A349" s="47">
        <v>85</v>
      </c>
      <c r="B349" s="91" t="s">
        <v>305</v>
      </c>
      <c r="C349" s="91" t="s">
        <v>304</v>
      </c>
      <c r="D349" s="51"/>
      <c r="E349" s="48" t="s">
        <v>146</v>
      </c>
      <c r="F349" s="4" t="s">
        <v>12</v>
      </c>
      <c r="G349" s="83">
        <v>21</v>
      </c>
      <c r="H349" s="2" t="s">
        <v>12</v>
      </c>
      <c r="I349" s="6" t="s">
        <v>17</v>
      </c>
    </row>
    <row r="350" spans="1:9" ht="22.5" customHeight="1" x14ac:dyDescent="0.2">
      <c r="A350" s="47">
        <v>86</v>
      </c>
      <c r="B350" s="91" t="s">
        <v>306</v>
      </c>
      <c r="C350" s="91" t="s">
        <v>304</v>
      </c>
      <c r="D350" s="47">
        <v>1</v>
      </c>
      <c r="E350" s="48" t="s">
        <v>151</v>
      </c>
      <c r="F350" s="4" t="s">
        <v>12</v>
      </c>
      <c r="G350" s="76">
        <v>5917</v>
      </c>
      <c r="H350" s="2" t="s">
        <v>12</v>
      </c>
      <c r="I350" s="17">
        <v>5917</v>
      </c>
    </row>
    <row r="351" spans="1:9" ht="15" customHeight="1" x14ac:dyDescent="0.2">
      <c r="A351" s="63"/>
      <c r="B351" s="65" t="s">
        <v>152</v>
      </c>
      <c r="C351" s="63"/>
      <c r="D351" s="63"/>
      <c r="E351" s="63"/>
      <c r="F351" s="63"/>
      <c r="G351" s="78"/>
      <c r="H351" s="63"/>
      <c r="I351" s="64"/>
    </row>
    <row r="352" spans="1:9" ht="45" customHeight="1" x14ac:dyDescent="0.2">
      <c r="A352" s="47">
        <v>87</v>
      </c>
      <c r="B352" s="73" t="s">
        <v>153</v>
      </c>
      <c r="C352" s="68" t="s">
        <v>48</v>
      </c>
      <c r="D352" s="72">
        <v>375</v>
      </c>
      <c r="E352" s="68" t="s">
        <v>54</v>
      </c>
      <c r="F352" s="7" t="s">
        <v>12</v>
      </c>
      <c r="G352" s="90">
        <v>368</v>
      </c>
      <c r="H352" s="8" t="s">
        <v>12</v>
      </c>
      <c r="I352" s="109">
        <v>138151</v>
      </c>
    </row>
    <row r="353" spans="1:9" ht="45" customHeight="1" x14ac:dyDescent="0.2">
      <c r="A353" s="47">
        <v>88</v>
      </c>
      <c r="B353" s="73" t="s">
        <v>154</v>
      </c>
      <c r="C353" s="68" t="s">
        <v>48</v>
      </c>
      <c r="D353" s="72">
        <v>270</v>
      </c>
      <c r="E353" s="68" t="s">
        <v>54</v>
      </c>
      <c r="F353" s="7" t="s">
        <v>12</v>
      </c>
      <c r="G353" s="90">
        <v>547</v>
      </c>
      <c r="H353" s="8" t="s">
        <v>12</v>
      </c>
      <c r="I353" s="109">
        <v>147621</v>
      </c>
    </row>
    <row r="354" spans="1:9" ht="45" customHeight="1" x14ac:dyDescent="0.2">
      <c r="A354" s="47">
        <v>89</v>
      </c>
      <c r="B354" s="54" t="s">
        <v>155</v>
      </c>
      <c r="C354" s="48" t="s">
        <v>48</v>
      </c>
      <c r="D354" s="54"/>
      <c r="E354" s="48" t="s">
        <v>54</v>
      </c>
      <c r="F354" s="4" t="s">
        <v>12</v>
      </c>
      <c r="G354" s="83">
        <v>449</v>
      </c>
      <c r="H354" s="2" t="s">
        <v>12</v>
      </c>
      <c r="I354" s="6" t="s">
        <v>17</v>
      </c>
    </row>
    <row r="355" spans="1:9" ht="45" customHeight="1" x14ac:dyDescent="0.2">
      <c r="A355" s="47">
        <v>90</v>
      </c>
      <c r="B355" s="54" t="s">
        <v>156</v>
      </c>
      <c r="C355" s="48" t="s">
        <v>48</v>
      </c>
      <c r="D355" s="54"/>
      <c r="E355" s="48" t="s">
        <v>54</v>
      </c>
      <c r="F355" s="4" t="s">
        <v>12</v>
      </c>
      <c r="G355" s="83">
        <v>531</v>
      </c>
      <c r="H355" s="2" t="s">
        <v>12</v>
      </c>
      <c r="I355" s="6" t="s">
        <v>17</v>
      </c>
    </row>
    <row r="356" spans="1:9" ht="45" customHeight="1" x14ac:dyDescent="0.2">
      <c r="A356" s="47">
        <v>91</v>
      </c>
      <c r="B356" s="54" t="s">
        <v>157</v>
      </c>
      <c r="C356" s="48" t="s">
        <v>48</v>
      </c>
      <c r="D356" s="54"/>
      <c r="E356" s="48" t="s">
        <v>54</v>
      </c>
      <c r="F356" s="4" t="s">
        <v>12</v>
      </c>
      <c r="G356" s="83">
        <v>592</v>
      </c>
      <c r="H356" s="2" t="s">
        <v>12</v>
      </c>
      <c r="I356" s="6" t="s">
        <v>17</v>
      </c>
    </row>
    <row r="357" spans="1:9" ht="45" customHeight="1" x14ac:dyDescent="0.2">
      <c r="A357" s="47">
        <v>92</v>
      </c>
      <c r="B357" s="54" t="s">
        <v>158</v>
      </c>
      <c r="C357" s="48" t="s">
        <v>48</v>
      </c>
      <c r="D357" s="54"/>
      <c r="E357" s="48" t="s">
        <v>54</v>
      </c>
      <c r="F357" s="4" t="s">
        <v>12</v>
      </c>
      <c r="G357" s="83">
        <v>687</v>
      </c>
      <c r="H357" s="2" t="s">
        <v>12</v>
      </c>
      <c r="I357" s="6" t="s">
        <v>17</v>
      </c>
    </row>
    <row r="358" spans="1:9" ht="45" customHeight="1" x14ac:dyDescent="0.2">
      <c r="A358" s="47">
        <v>93</v>
      </c>
      <c r="B358" s="54" t="s">
        <v>159</v>
      </c>
      <c r="C358" s="48" t="s">
        <v>48</v>
      </c>
      <c r="D358" s="54"/>
      <c r="E358" s="48" t="s">
        <v>54</v>
      </c>
      <c r="F358" s="4" t="s">
        <v>12</v>
      </c>
      <c r="G358" s="83">
        <v>736</v>
      </c>
      <c r="H358" s="2" t="s">
        <v>12</v>
      </c>
      <c r="I358" s="6" t="s">
        <v>17</v>
      </c>
    </row>
    <row r="359" spans="1:9" ht="45" customHeight="1" x14ac:dyDescent="0.2">
      <c r="A359" s="47">
        <v>94</v>
      </c>
      <c r="B359" s="54" t="s">
        <v>160</v>
      </c>
      <c r="C359" s="48" t="s">
        <v>48</v>
      </c>
      <c r="D359" s="54"/>
      <c r="E359" s="48" t="s">
        <v>54</v>
      </c>
      <c r="F359" s="4" t="s">
        <v>12</v>
      </c>
      <c r="G359" s="83">
        <v>950</v>
      </c>
      <c r="H359" s="2" t="s">
        <v>12</v>
      </c>
      <c r="I359" s="6" t="s">
        <v>17</v>
      </c>
    </row>
    <row r="360" spans="1:9" ht="45" customHeight="1" x14ac:dyDescent="0.2">
      <c r="A360" s="47">
        <v>95</v>
      </c>
      <c r="B360" s="54" t="s">
        <v>161</v>
      </c>
      <c r="C360" s="48" t="s">
        <v>48</v>
      </c>
      <c r="D360" s="54"/>
      <c r="E360" s="48" t="s">
        <v>54</v>
      </c>
      <c r="F360" s="4" t="s">
        <v>12</v>
      </c>
      <c r="G360" s="76">
        <v>1287</v>
      </c>
      <c r="H360" s="2" t="s">
        <v>12</v>
      </c>
      <c r="I360" s="6" t="s">
        <v>17</v>
      </c>
    </row>
    <row r="361" spans="1:9" ht="45" customHeight="1" x14ac:dyDescent="0.2">
      <c r="A361" s="47">
        <v>96</v>
      </c>
      <c r="B361" s="54" t="s">
        <v>162</v>
      </c>
      <c r="C361" s="48" t="s">
        <v>48</v>
      </c>
      <c r="D361" s="54"/>
      <c r="E361" s="48" t="s">
        <v>54</v>
      </c>
      <c r="F361" s="4" t="s">
        <v>12</v>
      </c>
      <c r="G361" s="76">
        <v>1390</v>
      </c>
      <c r="H361" s="2" t="s">
        <v>12</v>
      </c>
      <c r="I361" s="6" t="s">
        <v>17</v>
      </c>
    </row>
    <row r="362" spans="1:9" ht="15" customHeight="1" x14ac:dyDescent="0.2">
      <c r="A362" s="63"/>
      <c r="B362" s="65" t="s">
        <v>163</v>
      </c>
      <c r="C362" s="63"/>
      <c r="D362" s="63"/>
      <c r="E362" s="63"/>
      <c r="F362" s="63"/>
      <c r="G362" s="78"/>
      <c r="H362" s="63"/>
      <c r="I362" s="64"/>
    </row>
    <row r="363" spans="1:9" ht="22.5" customHeight="1" x14ac:dyDescent="0.2">
      <c r="A363" s="47">
        <v>97</v>
      </c>
      <c r="B363" s="48" t="s">
        <v>164</v>
      </c>
      <c r="C363" s="48" t="s">
        <v>48</v>
      </c>
      <c r="D363" s="51"/>
      <c r="E363" s="48" t="s">
        <v>11</v>
      </c>
      <c r="F363" s="4" t="s">
        <v>12</v>
      </c>
      <c r="G363" s="76">
        <v>29231</v>
      </c>
      <c r="H363" s="2" t="s">
        <v>12</v>
      </c>
      <c r="I363" s="6" t="s">
        <v>17</v>
      </c>
    </row>
    <row r="364" spans="1:9" ht="22.5" customHeight="1" x14ac:dyDescent="0.2">
      <c r="A364" s="47">
        <v>98</v>
      </c>
      <c r="B364" s="48" t="s">
        <v>165</v>
      </c>
      <c r="C364" s="48" t="s">
        <v>48</v>
      </c>
      <c r="D364" s="51"/>
      <c r="E364" s="48" t="s">
        <v>11</v>
      </c>
      <c r="F364" s="4" t="s">
        <v>12</v>
      </c>
      <c r="G364" s="76">
        <v>29793</v>
      </c>
      <c r="H364" s="2" t="s">
        <v>12</v>
      </c>
      <c r="I364" s="6" t="s">
        <v>17</v>
      </c>
    </row>
    <row r="365" spans="1:9" ht="22.5" customHeight="1" x14ac:dyDescent="0.2">
      <c r="A365" s="47">
        <v>99</v>
      </c>
      <c r="B365" s="48" t="s">
        <v>166</v>
      </c>
      <c r="C365" s="48" t="s">
        <v>48</v>
      </c>
      <c r="D365" s="51"/>
      <c r="E365" s="48" t="s">
        <v>11</v>
      </c>
      <c r="F365" s="4" t="s">
        <v>12</v>
      </c>
      <c r="G365" s="76">
        <v>30355</v>
      </c>
      <c r="H365" s="2" t="s">
        <v>12</v>
      </c>
      <c r="I365" s="6" t="s">
        <v>17</v>
      </c>
    </row>
    <row r="366" spans="1:9" ht="22.5" customHeight="1" x14ac:dyDescent="0.2">
      <c r="A366" s="47">
        <v>100</v>
      </c>
      <c r="B366" s="48" t="s">
        <v>167</v>
      </c>
      <c r="C366" s="48" t="s">
        <v>48</v>
      </c>
      <c r="D366" s="47">
        <v>2</v>
      </c>
      <c r="E366" s="48" t="s">
        <v>11</v>
      </c>
      <c r="F366" s="4" t="s">
        <v>12</v>
      </c>
      <c r="G366" s="76">
        <v>31479</v>
      </c>
      <c r="H366" s="2" t="s">
        <v>12</v>
      </c>
      <c r="I366" s="17">
        <v>62959</v>
      </c>
    </row>
    <row r="367" spans="1:9" ht="22.5" customHeight="1" x14ac:dyDescent="0.2">
      <c r="A367" s="47">
        <v>101</v>
      </c>
      <c r="B367" s="48" t="s">
        <v>168</v>
      </c>
      <c r="C367" s="48" t="s">
        <v>48</v>
      </c>
      <c r="D367" s="47">
        <v>2</v>
      </c>
      <c r="E367" s="48" t="s">
        <v>11</v>
      </c>
      <c r="F367" s="4" t="s">
        <v>12</v>
      </c>
      <c r="G367" s="76">
        <v>5917</v>
      </c>
      <c r="H367" s="2" t="s">
        <v>12</v>
      </c>
      <c r="I367" s="17">
        <v>11834</v>
      </c>
    </row>
    <row r="368" spans="1:9" ht="22.5" customHeight="1" x14ac:dyDescent="0.2">
      <c r="A368" s="47">
        <v>102</v>
      </c>
      <c r="B368" s="48" t="s">
        <v>169</v>
      </c>
      <c r="C368" s="48" t="s">
        <v>48</v>
      </c>
      <c r="D368" s="47">
        <v>2</v>
      </c>
      <c r="E368" s="48" t="s">
        <v>11</v>
      </c>
      <c r="F368" s="4" t="s">
        <v>12</v>
      </c>
      <c r="G368" s="76">
        <v>5917</v>
      </c>
      <c r="H368" s="2" t="s">
        <v>12</v>
      </c>
      <c r="I368" s="17">
        <v>11834</v>
      </c>
    </row>
    <row r="369" spans="1:9" ht="15.95" customHeight="1" x14ac:dyDescent="0.2">
      <c r="A369" s="63"/>
      <c r="B369" s="65" t="s">
        <v>170</v>
      </c>
      <c r="C369" s="63"/>
      <c r="D369" s="63"/>
      <c r="E369" s="63"/>
      <c r="F369" s="63"/>
      <c r="G369" s="78"/>
      <c r="H369" s="63"/>
      <c r="I369" s="64"/>
    </row>
    <row r="370" spans="1:9" ht="45.95" customHeight="1" x14ac:dyDescent="0.2">
      <c r="A370" s="47">
        <v>103</v>
      </c>
      <c r="B370" s="54" t="s">
        <v>171</v>
      </c>
      <c r="C370" s="48" t="s">
        <v>48</v>
      </c>
      <c r="D370" s="47">
        <v>36</v>
      </c>
      <c r="E370" s="48" t="s">
        <v>11</v>
      </c>
      <c r="F370" s="10" t="s">
        <v>12</v>
      </c>
      <c r="G370" s="76">
        <v>1893</v>
      </c>
      <c r="H370" s="12" t="s">
        <v>12</v>
      </c>
      <c r="I370" s="17">
        <v>68166</v>
      </c>
    </row>
    <row r="371" spans="1:9" ht="22.5" customHeight="1" x14ac:dyDescent="0.2">
      <c r="A371" s="47">
        <v>104</v>
      </c>
      <c r="B371" s="48" t="s">
        <v>172</v>
      </c>
      <c r="C371" s="48" t="s">
        <v>48</v>
      </c>
      <c r="D371" s="47">
        <v>36</v>
      </c>
      <c r="E371" s="48" t="s">
        <v>173</v>
      </c>
      <c r="F371" s="4" t="s">
        <v>12</v>
      </c>
      <c r="G371" s="83">
        <v>592</v>
      </c>
      <c r="H371" s="2" t="s">
        <v>12</v>
      </c>
      <c r="I371" s="17">
        <v>21302</v>
      </c>
    </row>
    <row r="372" spans="1:9" ht="22.5" customHeight="1" x14ac:dyDescent="0.2">
      <c r="A372" s="47">
        <v>105</v>
      </c>
      <c r="B372" s="48" t="s">
        <v>174</v>
      </c>
      <c r="C372" s="48" t="s">
        <v>48</v>
      </c>
      <c r="D372" s="47">
        <v>36</v>
      </c>
      <c r="E372" s="48" t="s">
        <v>173</v>
      </c>
      <c r="F372" s="4" t="s">
        <v>12</v>
      </c>
      <c r="G372" s="83">
        <v>592</v>
      </c>
      <c r="H372" s="2" t="s">
        <v>12</v>
      </c>
      <c r="I372" s="17">
        <v>21302</v>
      </c>
    </row>
    <row r="373" spans="1:9" ht="22.5" customHeight="1" x14ac:dyDescent="0.2">
      <c r="A373" s="47">
        <v>106</v>
      </c>
      <c r="B373" s="48" t="s">
        <v>175</v>
      </c>
      <c r="C373" s="48" t="s">
        <v>48</v>
      </c>
      <c r="D373" s="47">
        <v>1270</v>
      </c>
      <c r="E373" s="48" t="s">
        <v>54</v>
      </c>
      <c r="F373" s="4" t="s">
        <v>12</v>
      </c>
      <c r="G373" s="83">
        <v>65</v>
      </c>
      <c r="H373" s="2" t="s">
        <v>12</v>
      </c>
      <c r="I373" s="17">
        <v>82663</v>
      </c>
    </row>
    <row r="374" spans="1:9" ht="22.5" customHeight="1" x14ac:dyDescent="0.2">
      <c r="A374" s="47">
        <v>107</v>
      </c>
      <c r="B374" s="48" t="s">
        <v>176</v>
      </c>
      <c r="C374" s="48" t="s">
        <v>48</v>
      </c>
      <c r="D374" s="47">
        <v>935</v>
      </c>
      <c r="E374" s="48" t="s">
        <v>54</v>
      </c>
      <c r="F374" s="4" t="s">
        <v>12</v>
      </c>
      <c r="G374" s="83">
        <v>97</v>
      </c>
      <c r="H374" s="2" t="s">
        <v>12</v>
      </c>
      <c r="I374" s="17">
        <v>90734</v>
      </c>
    </row>
    <row r="375" spans="1:9" ht="22.5" customHeight="1" x14ac:dyDescent="0.2">
      <c r="A375" s="47">
        <v>108</v>
      </c>
      <c r="B375" s="48" t="s">
        <v>177</v>
      </c>
      <c r="C375" s="48" t="s">
        <v>48</v>
      </c>
      <c r="D375" s="51"/>
      <c r="E375" s="48" t="s">
        <v>54</v>
      </c>
      <c r="F375" s="4" t="s">
        <v>12</v>
      </c>
      <c r="G375" s="83">
        <v>97</v>
      </c>
      <c r="H375" s="2" t="s">
        <v>12</v>
      </c>
      <c r="I375" s="6" t="s">
        <v>17</v>
      </c>
    </row>
    <row r="376" spans="1:9" ht="22.5" customHeight="1" x14ac:dyDescent="0.2">
      <c r="A376" s="47">
        <v>109</v>
      </c>
      <c r="B376" s="48" t="s">
        <v>178</v>
      </c>
      <c r="C376" s="48" t="s">
        <v>48</v>
      </c>
      <c r="D376" s="51"/>
      <c r="E376" s="48" t="s">
        <v>54</v>
      </c>
      <c r="F376" s="4" t="s">
        <v>12</v>
      </c>
      <c r="G376" s="83">
        <v>260</v>
      </c>
      <c r="H376" s="2" t="s">
        <v>12</v>
      </c>
      <c r="I376" s="6" t="s">
        <v>17</v>
      </c>
    </row>
    <row r="377" spans="1:9" ht="22.5" customHeight="1" x14ac:dyDescent="0.2">
      <c r="A377" s="47">
        <v>110</v>
      </c>
      <c r="B377" s="48" t="s">
        <v>179</v>
      </c>
      <c r="C377" s="48" t="s">
        <v>48</v>
      </c>
      <c r="D377" s="47">
        <v>441</v>
      </c>
      <c r="E377" s="48" t="s">
        <v>11</v>
      </c>
      <c r="F377" s="4" t="s">
        <v>12</v>
      </c>
      <c r="G377" s="83">
        <v>12</v>
      </c>
      <c r="H377" s="2" t="s">
        <v>12</v>
      </c>
      <c r="I377" s="17">
        <v>5292</v>
      </c>
    </row>
    <row r="378" spans="1:9" ht="22.5" customHeight="1" x14ac:dyDescent="0.2">
      <c r="A378" s="47">
        <v>111</v>
      </c>
      <c r="B378" s="48" t="s">
        <v>180</v>
      </c>
      <c r="C378" s="48" t="s">
        <v>48</v>
      </c>
      <c r="D378" s="47">
        <v>735</v>
      </c>
      <c r="E378" s="48" t="s">
        <v>11</v>
      </c>
      <c r="F378" s="4" t="s">
        <v>12</v>
      </c>
      <c r="G378" s="83">
        <v>9</v>
      </c>
      <c r="H378" s="2" t="s">
        <v>12</v>
      </c>
      <c r="I378" s="17">
        <v>6615</v>
      </c>
    </row>
    <row r="379" spans="1:9" ht="22.5" customHeight="1" x14ac:dyDescent="0.2">
      <c r="A379" s="58"/>
      <c r="B379" s="57" t="s">
        <v>181</v>
      </c>
      <c r="C379" s="58"/>
      <c r="D379" s="58"/>
      <c r="E379" s="58"/>
      <c r="F379" s="58"/>
      <c r="G379" s="59"/>
      <c r="H379" s="58"/>
      <c r="I379" s="60"/>
    </row>
    <row r="380" spans="1:9" ht="15" customHeight="1" x14ac:dyDescent="0.2">
      <c r="A380" s="63"/>
      <c r="B380" s="65" t="s">
        <v>182</v>
      </c>
      <c r="C380" s="63"/>
      <c r="D380" s="63"/>
      <c r="E380" s="63"/>
      <c r="F380" s="63"/>
      <c r="G380" s="78"/>
      <c r="H380" s="63"/>
      <c r="I380" s="64"/>
    </row>
    <row r="381" spans="1:9" ht="45" customHeight="1" x14ac:dyDescent="0.2">
      <c r="A381" s="47">
        <v>112</v>
      </c>
      <c r="B381" s="54" t="s">
        <v>183</v>
      </c>
      <c r="C381" s="48" t="s">
        <v>184</v>
      </c>
      <c r="D381" s="54"/>
      <c r="E381" s="48" t="s">
        <v>11</v>
      </c>
      <c r="F381" s="4" t="s">
        <v>12</v>
      </c>
      <c r="G381" s="83">
        <v>408</v>
      </c>
      <c r="H381" s="2" t="s">
        <v>12</v>
      </c>
      <c r="I381" s="6" t="s">
        <v>17</v>
      </c>
    </row>
    <row r="382" spans="1:9" ht="45" customHeight="1" x14ac:dyDescent="0.2">
      <c r="A382" s="47">
        <v>113</v>
      </c>
      <c r="B382" s="54" t="s">
        <v>185</v>
      </c>
      <c r="C382" s="48" t="s">
        <v>184</v>
      </c>
      <c r="D382" s="54"/>
      <c r="E382" s="48" t="s">
        <v>11</v>
      </c>
      <c r="F382" s="4" t="s">
        <v>12</v>
      </c>
      <c r="G382" s="83">
        <v>408</v>
      </c>
      <c r="H382" s="2" t="s">
        <v>12</v>
      </c>
      <c r="I382" s="6" t="s">
        <v>17</v>
      </c>
    </row>
    <row r="383" spans="1:9" ht="45" customHeight="1" x14ac:dyDescent="0.2">
      <c r="A383" s="47">
        <v>114</v>
      </c>
      <c r="B383" s="54" t="s">
        <v>186</v>
      </c>
      <c r="C383" s="48" t="s">
        <v>184</v>
      </c>
      <c r="D383" s="54"/>
      <c r="E383" s="48" t="s">
        <v>11</v>
      </c>
      <c r="F383" s="4" t="s">
        <v>12</v>
      </c>
      <c r="G383" s="83">
        <v>495</v>
      </c>
      <c r="H383" s="2" t="s">
        <v>12</v>
      </c>
      <c r="I383" s="6" t="s">
        <v>17</v>
      </c>
    </row>
    <row r="384" spans="1:9" ht="45" customHeight="1" x14ac:dyDescent="0.2">
      <c r="A384" s="47">
        <v>115</v>
      </c>
      <c r="B384" s="54" t="s">
        <v>187</v>
      </c>
      <c r="C384" s="48" t="s">
        <v>184</v>
      </c>
      <c r="D384" s="54"/>
      <c r="E384" s="48" t="s">
        <v>11</v>
      </c>
      <c r="F384" s="4" t="s">
        <v>12</v>
      </c>
      <c r="G384" s="83">
        <v>728</v>
      </c>
      <c r="H384" s="2" t="s">
        <v>12</v>
      </c>
      <c r="I384" s="6" t="s">
        <v>17</v>
      </c>
    </row>
    <row r="385" spans="1:9" ht="45" customHeight="1" x14ac:dyDescent="0.2">
      <c r="A385" s="47">
        <v>116</v>
      </c>
      <c r="B385" s="73" t="s">
        <v>188</v>
      </c>
      <c r="C385" s="68" t="s">
        <v>184</v>
      </c>
      <c r="D385" s="72">
        <v>20</v>
      </c>
      <c r="E385" s="68" t="s">
        <v>11</v>
      </c>
      <c r="F385" s="7" t="s">
        <v>12</v>
      </c>
      <c r="G385" s="90">
        <v>880</v>
      </c>
      <c r="H385" s="8" t="s">
        <v>12</v>
      </c>
      <c r="I385" s="18">
        <v>17592</v>
      </c>
    </row>
    <row r="386" spans="1:9" ht="45" customHeight="1" x14ac:dyDescent="0.2">
      <c r="A386" s="47">
        <v>117</v>
      </c>
      <c r="B386" s="73" t="s">
        <v>189</v>
      </c>
      <c r="C386" s="68" t="s">
        <v>184</v>
      </c>
      <c r="D386" s="72">
        <v>5</v>
      </c>
      <c r="E386" s="68" t="s">
        <v>11</v>
      </c>
      <c r="F386" s="7" t="s">
        <v>12</v>
      </c>
      <c r="G386" s="89">
        <v>1054</v>
      </c>
      <c r="H386" s="8" t="s">
        <v>12</v>
      </c>
      <c r="I386" s="18">
        <v>5268</v>
      </c>
    </row>
    <row r="387" spans="1:9" ht="45" customHeight="1" x14ac:dyDescent="0.2">
      <c r="A387" s="47">
        <v>118</v>
      </c>
      <c r="B387" s="73" t="s">
        <v>190</v>
      </c>
      <c r="C387" s="68" t="s">
        <v>184</v>
      </c>
      <c r="D387" s="72">
        <v>10</v>
      </c>
      <c r="E387" s="68" t="s">
        <v>11</v>
      </c>
      <c r="F387" s="7" t="s">
        <v>12</v>
      </c>
      <c r="G387" s="89">
        <v>1054</v>
      </c>
      <c r="H387" s="8" t="s">
        <v>12</v>
      </c>
      <c r="I387" s="18">
        <v>10536</v>
      </c>
    </row>
    <row r="388" spans="1:9" ht="45" customHeight="1" x14ac:dyDescent="0.2">
      <c r="A388" s="47">
        <v>119</v>
      </c>
      <c r="B388" s="73" t="s">
        <v>191</v>
      </c>
      <c r="C388" s="68" t="s">
        <v>184</v>
      </c>
      <c r="D388" s="72">
        <v>10</v>
      </c>
      <c r="E388" s="68" t="s">
        <v>11</v>
      </c>
      <c r="F388" s="7" t="s">
        <v>12</v>
      </c>
      <c r="G388" s="89">
        <v>1243</v>
      </c>
      <c r="H388" s="8" t="s">
        <v>12</v>
      </c>
      <c r="I388" s="18">
        <v>12435</v>
      </c>
    </row>
    <row r="389" spans="1:9" ht="45" customHeight="1" x14ac:dyDescent="0.2">
      <c r="A389" s="47">
        <v>120</v>
      </c>
      <c r="B389" s="54" t="s">
        <v>192</v>
      </c>
      <c r="C389" s="48" t="s">
        <v>184</v>
      </c>
      <c r="D389" s="54"/>
      <c r="E389" s="48" t="s">
        <v>11</v>
      </c>
      <c r="F389" s="4" t="s">
        <v>12</v>
      </c>
      <c r="G389" s="76">
        <v>1396</v>
      </c>
      <c r="H389" s="2" t="s">
        <v>12</v>
      </c>
      <c r="I389" s="6" t="s">
        <v>17</v>
      </c>
    </row>
    <row r="390" spans="1:9" ht="45" customHeight="1" x14ac:dyDescent="0.2">
      <c r="A390" s="47">
        <v>121</v>
      </c>
      <c r="B390" s="54" t="s">
        <v>193</v>
      </c>
      <c r="C390" s="48" t="s">
        <v>184</v>
      </c>
      <c r="D390" s="54"/>
      <c r="E390" s="48" t="s">
        <v>11</v>
      </c>
      <c r="F390" s="4" t="s">
        <v>12</v>
      </c>
      <c r="G390" s="76">
        <v>2106</v>
      </c>
      <c r="H390" s="2" t="s">
        <v>12</v>
      </c>
      <c r="I390" s="6" t="s">
        <v>17</v>
      </c>
    </row>
    <row r="391" spans="1:9" ht="45" customHeight="1" x14ac:dyDescent="0.2">
      <c r="A391" s="47">
        <v>122</v>
      </c>
      <c r="B391" s="54" t="s">
        <v>194</v>
      </c>
      <c r="C391" s="48" t="s">
        <v>184</v>
      </c>
      <c r="D391" s="54"/>
      <c r="E391" s="48" t="s">
        <v>11</v>
      </c>
      <c r="F391" s="4" t="s">
        <v>12</v>
      </c>
      <c r="G391" s="76">
        <v>2446</v>
      </c>
      <c r="H391" s="2" t="s">
        <v>12</v>
      </c>
      <c r="I391" s="6" t="s">
        <v>17</v>
      </c>
    </row>
    <row r="392" spans="1:9" ht="45" customHeight="1" x14ac:dyDescent="0.2">
      <c r="A392" s="47">
        <v>123</v>
      </c>
      <c r="B392" s="54" t="s">
        <v>194</v>
      </c>
      <c r="C392" s="48" t="s">
        <v>184</v>
      </c>
      <c r="D392" s="54"/>
      <c r="E392" s="48" t="s">
        <v>11</v>
      </c>
      <c r="F392" s="4" t="s">
        <v>12</v>
      </c>
      <c r="G392" s="76">
        <v>2446</v>
      </c>
      <c r="H392" s="2" t="s">
        <v>12</v>
      </c>
      <c r="I392" s="6" t="s">
        <v>17</v>
      </c>
    </row>
    <row r="393" spans="1:9" ht="45" customHeight="1" x14ac:dyDescent="0.2">
      <c r="A393" s="47">
        <v>124</v>
      </c>
      <c r="B393" s="54" t="s">
        <v>195</v>
      </c>
      <c r="C393" s="48" t="s">
        <v>184</v>
      </c>
      <c r="D393" s="47">
        <v>0</v>
      </c>
      <c r="E393" s="48" t="s">
        <v>11</v>
      </c>
      <c r="F393" s="4" t="s">
        <v>12</v>
      </c>
      <c r="G393" s="76">
        <v>2663</v>
      </c>
      <c r="H393" s="2" t="s">
        <v>12</v>
      </c>
      <c r="I393" s="6" t="s">
        <v>17</v>
      </c>
    </row>
    <row r="394" spans="1:9" ht="15" customHeight="1" x14ac:dyDescent="0.2">
      <c r="A394" s="63"/>
      <c r="B394" s="65" t="s">
        <v>196</v>
      </c>
      <c r="C394" s="63"/>
      <c r="D394" s="63"/>
      <c r="E394" s="63"/>
      <c r="F394" s="63"/>
      <c r="G394" s="78"/>
      <c r="H394" s="63"/>
      <c r="I394" s="64"/>
    </row>
    <row r="395" spans="1:9" ht="30" customHeight="1" x14ac:dyDescent="0.2">
      <c r="A395" s="47">
        <v>125</v>
      </c>
      <c r="B395" s="48" t="s">
        <v>197</v>
      </c>
      <c r="C395" s="48" t="s">
        <v>184</v>
      </c>
      <c r="D395" s="47">
        <v>2892</v>
      </c>
      <c r="E395" s="48" t="s">
        <v>11</v>
      </c>
      <c r="F395" s="4" t="s">
        <v>12</v>
      </c>
      <c r="G395" s="88">
        <v>5.4</v>
      </c>
      <c r="H395" s="2" t="s">
        <v>12</v>
      </c>
      <c r="I395" s="17">
        <v>15572</v>
      </c>
    </row>
    <row r="396" spans="1:9" ht="30" customHeight="1" x14ac:dyDescent="0.2">
      <c r="A396" s="47">
        <v>126</v>
      </c>
      <c r="B396" s="48" t="s">
        <v>198</v>
      </c>
      <c r="C396" s="48" t="s">
        <v>184</v>
      </c>
      <c r="D396" s="47">
        <v>0</v>
      </c>
      <c r="E396" s="48" t="s">
        <v>11</v>
      </c>
      <c r="F396" s="4" t="s">
        <v>12</v>
      </c>
      <c r="G396" s="83">
        <v>19</v>
      </c>
      <c r="H396" s="2" t="s">
        <v>12</v>
      </c>
      <c r="I396" s="6" t="s">
        <v>17</v>
      </c>
    </row>
    <row r="397" spans="1:9" ht="29.45" customHeight="1" x14ac:dyDescent="0.2">
      <c r="A397" s="47">
        <v>127</v>
      </c>
      <c r="B397" s="48" t="s">
        <v>199</v>
      </c>
      <c r="C397" s="48" t="s">
        <v>184</v>
      </c>
      <c r="D397" s="47">
        <v>12</v>
      </c>
      <c r="E397" s="48" t="s">
        <v>11</v>
      </c>
      <c r="F397" s="4" t="s">
        <v>12</v>
      </c>
      <c r="G397" s="83">
        <v>26</v>
      </c>
      <c r="H397" s="2" t="s">
        <v>12</v>
      </c>
      <c r="I397" s="14">
        <v>316</v>
      </c>
    </row>
    <row r="398" spans="1:9" ht="30" customHeight="1" x14ac:dyDescent="0.2">
      <c r="A398" s="47">
        <v>128</v>
      </c>
      <c r="B398" s="48" t="s">
        <v>307</v>
      </c>
      <c r="C398" s="48" t="s">
        <v>184</v>
      </c>
      <c r="D398" s="47">
        <v>15</v>
      </c>
      <c r="E398" s="48" t="s">
        <v>11</v>
      </c>
      <c r="F398" s="4" t="s">
        <v>12</v>
      </c>
      <c r="G398" s="83">
        <v>34</v>
      </c>
      <c r="H398" s="2" t="s">
        <v>12</v>
      </c>
      <c r="I398" s="14">
        <v>510</v>
      </c>
    </row>
    <row r="399" spans="1:9" ht="30" customHeight="1" x14ac:dyDescent="0.2">
      <c r="A399" s="47">
        <v>129</v>
      </c>
      <c r="B399" s="48" t="s">
        <v>201</v>
      </c>
      <c r="C399" s="48" t="s">
        <v>184</v>
      </c>
      <c r="D399" s="47">
        <v>0</v>
      </c>
      <c r="E399" s="48" t="s">
        <v>11</v>
      </c>
      <c r="F399" s="4" t="s">
        <v>12</v>
      </c>
      <c r="G399" s="83">
        <v>26</v>
      </c>
      <c r="H399" s="2" t="s">
        <v>12</v>
      </c>
      <c r="I399" s="6" t="s">
        <v>17</v>
      </c>
    </row>
    <row r="400" spans="1:9" ht="30" customHeight="1" x14ac:dyDescent="0.2">
      <c r="A400" s="47">
        <v>130</v>
      </c>
      <c r="B400" s="48" t="s">
        <v>202</v>
      </c>
      <c r="C400" s="48" t="s">
        <v>184</v>
      </c>
      <c r="D400" s="47">
        <v>0</v>
      </c>
      <c r="E400" s="48" t="s">
        <v>11</v>
      </c>
      <c r="F400" s="4" t="s">
        <v>12</v>
      </c>
      <c r="G400" s="83">
        <v>32</v>
      </c>
      <c r="H400" s="2" t="s">
        <v>12</v>
      </c>
      <c r="I400" s="6" t="s">
        <v>17</v>
      </c>
    </row>
    <row r="401" spans="1:9" ht="30" customHeight="1" x14ac:dyDescent="0.2">
      <c r="A401" s="47">
        <v>131</v>
      </c>
      <c r="B401" s="48" t="s">
        <v>203</v>
      </c>
      <c r="C401" s="48" t="s">
        <v>184</v>
      </c>
      <c r="D401" s="47">
        <v>0</v>
      </c>
      <c r="E401" s="48" t="s">
        <v>11</v>
      </c>
      <c r="F401" s="4" t="s">
        <v>12</v>
      </c>
      <c r="G401" s="83">
        <v>48</v>
      </c>
      <c r="H401" s="2" t="s">
        <v>12</v>
      </c>
      <c r="I401" s="6" t="s">
        <v>17</v>
      </c>
    </row>
    <row r="402" spans="1:9" ht="29.1" customHeight="1" x14ac:dyDescent="0.2">
      <c r="A402" s="47">
        <v>132</v>
      </c>
      <c r="B402" s="48" t="s">
        <v>204</v>
      </c>
      <c r="C402" s="48" t="s">
        <v>184</v>
      </c>
      <c r="D402" s="47">
        <v>92</v>
      </c>
      <c r="E402" s="48" t="s">
        <v>11</v>
      </c>
      <c r="F402" s="4" t="s">
        <v>12</v>
      </c>
      <c r="G402" s="83">
        <v>19</v>
      </c>
      <c r="H402" s="2" t="s">
        <v>12</v>
      </c>
      <c r="I402" s="17">
        <v>1721</v>
      </c>
    </row>
    <row r="403" spans="1:9" ht="30" customHeight="1" x14ac:dyDescent="0.2">
      <c r="A403" s="47">
        <v>133</v>
      </c>
      <c r="B403" s="48" t="s">
        <v>205</v>
      </c>
      <c r="C403" s="48" t="s">
        <v>184</v>
      </c>
      <c r="D403" s="47">
        <v>24</v>
      </c>
      <c r="E403" s="48" t="s">
        <v>11</v>
      </c>
      <c r="F403" s="4" t="s">
        <v>12</v>
      </c>
      <c r="G403" s="83">
        <v>93</v>
      </c>
      <c r="H403" s="2" t="s">
        <v>12</v>
      </c>
      <c r="I403" s="17">
        <v>2240</v>
      </c>
    </row>
    <row r="404" spans="1:9" ht="45" customHeight="1" x14ac:dyDescent="0.2">
      <c r="A404" s="47">
        <v>134</v>
      </c>
      <c r="B404" s="54" t="s">
        <v>206</v>
      </c>
      <c r="C404" s="48" t="s">
        <v>184</v>
      </c>
      <c r="D404" s="47">
        <v>48</v>
      </c>
      <c r="E404" s="48" t="s">
        <v>11</v>
      </c>
      <c r="F404" s="4" t="s">
        <v>12</v>
      </c>
      <c r="G404" s="83">
        <v>136</v>
      </c>
      <c r="H404" s="2" t="s">
        <v>12</v>
      </c>
      <c r="I404" s="17">
        <v>6515</v>
      </c>
    </row>
    <row r="405" spans="1:9" ht="45" customHeight="1" x14ac:dyDescent="0.2">
      <c r="A405" s="47">
        <v>135</v>
      </c>
      <c r="B405" s="54" t="s">
        <v>206</v>
      </c>
      <c r="C405" s="48" t="s">
        <v>184</v>
      </c>
      <c r="D405" s="47">
        <v>48</v>
      </c>
      <c r="E405" s="48" t="s">
        <v>11</v>
      </c>
      <c r="F405" s="4" t="s">
        <v>12</v>
      </c>
      <c r="G405" s="83">
        <v>170</v>
      </c>
      <c r="H405" s="2" t="s">
        <v>12</v>
      </c>
      <c r="I405" s="17">
        <v>8138</v>
      </c>
    </row>
    <row r="406" spans="1:9" ht="45" customHeight="1" x14ac:dyDescent="0.2">
      <c r="A406" s="47">
        <v>136</v>
      </c>
      <c r="B406" s="54" t="s">
        <v>206</v>
      </c>
      <c r="C406" s="48" t="s">
        <v>184</v>
      </c>
      <c r="D406" s="47">
        <v>0</v>
      </c>
      <c r="E406" s="48" t="s">
        <v>11</v>
      </c>
      <c r="F406" s="4" t="s">
        <v>12</v>
      </c>
      <c r="G406" s="83">
        <v>215</v>
      </c>
      <c r="H406" s="2" t="s">
        <v>12</v>
      </c>
      <c r="I406" s="6" t="s">
        <v>17</v>
      </c>
    </row>
    <row r="407" spans="1:9" ht="45" customHeight="1" x14ac:dyDescent="0.2">
      <c r="A407" s="47">
        <v>137</v>
      </c>
      <c r="B407" s="54" t="s">
        <v>206</v>
      </c>
      <c r="C407" s="48" t="s">
        <v>184</v>
      </c>
      <c r="D407" s="47">
        <v>0</v>
      </c>
      <c r="E407" s="48" t="s">
        <v>11</v>
      </c>
      <c r="F407" s="4" t="s">
        <v>12</v>
      </c>
      <c r="G407" s="83">
        <v>338</v>
      </c>
      <c r="H407" s="2" t="s">
        <v>12</v>
      </c>
      <c r="I407" s="6" t="s">
        <v>17</v>
      </c>
    </row>
    <row r="408" spans="1:9" ht="45" customHeight="1" x14ac:dyDescent="0.2">
      <c r="A408" s="47">
        <v>138</v>
      </c>
      <c r="B408" s="54" t="s">
        <v>206</v>
      </c>
      <c r="C408" s="48" t="s">
        <v>184</v>
      </c>
      <c r="D408" s="47">
        <v>0</v>
      </c>
      <c r="E408" s="48" t="s">
        <v>11</v>
      </c>
      <c r="F408" s="4" t="s">
        <v>12</v>
      </c>
      <c r="G408" s="83">
        <v>431</v>
      </c>
      <c r="H408" s="2" t="s">
        <v>12</v>
      </c>
      <c r="I408" s="6" t="s">
        <v>17</v>
      </c>
    </row>
    <row r="409" spans="1:9" ht="45" customHeight="1" x14ac:dyDescent="0.2">
      <c r="A409" s="47">
        <v>139</v>
      </c>
      <c r="B409" s="54" t="s">
        <v>206</v>
      </c>
      <c r="C409" s="48" t="s">
        <v>184</v>
      </c>
      <c r="D409" s="47">
        <v>0</v>
      </c>
      <c r="E409" s="48" t="s">
        <v>11</v>
      </c>
      <c r="F409" s="4" t="s">
        <v>12</v>
      </c>
      <c r="G409" s="83">
        <v>500</v>
      </c>
      <c r="H409" s="2" t="s">
        <v>12</v>
      </c>
      <c r="I409" s="6" t="s">
        <v>17</v>
      </c>
    </row>
    <row r="410" spans="1:9" ht="29.1" customHeight="1" x14ac:dyDescent="0.2">
      <c r="A410" s="47">
        <v>140</v>
      </c>
      <c r="B410" s="48" t="s">
        <v>207</v>
      </c>
      <c r="C410" s="48" t="s">
        <v>184</v>
      </c>
      <c r="D410" s="47">
        <v>2892</v>
      </c>
      <c r="E410" s="48" t="s">
        <v>11</v>
      </c>
      <c r="F410" s="75">
        <v>7.1</v>
      </c>
      <c r="G410" s="87"/>
      <c r="H410" s="2" t="s">
        <v>12</v>
      </c>
      <c r="I410" s="17">
        <v>20533</v>
      </c>
    </row>
    <row r="411" spans="1:9" ht="15.95" customHeight="1" x14ac:dyDescent="0.2">
      <c r="A411" s="63"/>
      <c r="B411" s="65" t="s">
        <v>208</v>
      </c>
      <c r="C411" s="63"/>
      <c r="D411" s="63"/>
      <c r="E411" s="63"/>
      <c r="F411" s="63"/>
      <c r="G411" s="78"/>
      <c r="H411" s="63"/>
      <c r="I411" s="64"/>
    </row>
    <row r="412" spans="1:9" ht="45" customHeight="1" x14ac:dyDescent="0.2">
      <c r="A412" s="47">
        <v>141</v>
      </c>
      <c r="B412" s="54" t="s">
        <v>209</v>
      </c>
      <c r="C412" s="48" t="s">
        <v>210</v>
      </c>
      <c r="D412" s="47">
        <v>350</v>
      </c>
      <c r="E412" s="48" t="s">
        <v>11</v>
      </c>
      <c r="F412" s="4" t="s">
        <v>12</v>
      </c>
      <c r="G412" s="83">
        <v>50</v>
      </c>
      <c r="H412" s="2" t="s">
        <v>12</v>
      </c>
      <c r="I412" s="17">
        <v>17396</v>
      </c>
    </row>
    <row r="413" spans="1:9" ht="45" customHeight="1" x14ac:dyDescent="0.2">
      <c r="A413" s="47">
        <v>142</v>
      </c>
      <c r="B413" s="54" t="s">
        <v>211</v>
      </c>
      <c r="C413" s="48" t="s">
        <v>210</v>
      </c>
      <c r="D413" s="47">
        <v>350</v>
      </c>
      <c r="E413" s="48" t="s">
        <v>11</v>
      </c>
      <c r="F413" s="4" t="s">
        <v>12</v>
      </c>
      <c r="G413" s="83">
        <v>50</v>
      </c>
      <c r="H413" s="2" t="s">
        <v>12</v>
      </c>
      <c r="I413" s="17">
        <v>17396</v>
      </c>
    </row>
    <row r="414" spans="1:9" ht="15.95" customHeight="1" x14ac:dyDescent="0.2">
      <c r="A414" s="63"/>
      <c r="B414" s="65" t="s">
        <v>212</v>
      </c>
      <c r="C414" s="63"/>
      <c r="D414" s="63"/>
      <c r="E414" s="63"/>
      <c r="F414" s="63"/>
      <c r="G414" s="78"/>
      <c r="H414" s="63"/>
      <c r="I414" s="64"/>
    </row>
    <row r="415" spans="1:9" ht="22.5" customHeight="1" x14ac:dyDescent="0.2">
      <c r="A415" s="47">
        <v>143</v>
      </c>
      <c r="B415" s="48" t="s">
        <v>213</v>
      </c>
      <c r="C415" s="48" t="s">
        <v>148</v>
      </c>
      <c r="D415" s="51"/>
      <c r="E415" s="48" t="s">
        <v>54</v>
      </c>
      <c r="F415" s="4" t="s">
        <v>12</v>
      </c>
      <c r="G415" s="83">
        <v>36</v>
      </c>
      <c r="H415" s="2" t="s">
        <v>12</v>
      </c>
      <c r="I415" s="6" t="s">
        <v>17</v>
      </c>
    </row>
    <row r="416" spans="1:9" ht="22.5" customHeight="1" x14ac:dyDescent="0.2">
      <c r="A416" s="47">
        <v>144</v>
      </c>
      <c r="B416" s="24" t="s">
        <v>214</v>
      </c>
      <c r="C416" s="48" t="s">
        <v>148</v>
      </c>
      <c r="D416" s="51"/>
      <c r="E416" s="48" t="s">
        <v>54</v>
      </c>
      <c r="F416" s="4" t="s">
        <v>12</v>
      </c>
      <c r="G416" s="83">
        <v>30</v>
      </c>
      <c r="H416" s="2" t="s">
        <v>12</v>
      </c>
      <c r="I416" s="6" t="s">
        <v>17</v>
      </c>
    </row>
    <row r="417" spans="1:9" ht="22.5" customHeight="1" x14ac:dyDescent="0.2">
      <c r="A417" s="47">
        <v>145</v>
      </c>
      <c r="B417" s="24" t="s">
        <v>215</v>
      </c>
      <c r="C417" s="48" t="s">
        <v>148</v>
      </c>
      <c r="D417" s="47">
        <v>470</v>
      </c>
      <c r="E417" s="48" t="s">
        <v>54</v>
      </c>
      <c r="F417" s="4" t="s">
        <v>12</v>
      </c>
      <c r="G417" s="83">
        <v>112</v>
      </c>
      <c r="H417" s="2" t="s">
        <v>12</v>
      </c>
      <c r="I417" s="17">
        <v>11124</v>
      </c>
    </row>
    <row r="418" spans="1:9" ht="22.5" customHeight="1" x14ac:dyDescent="0.2">
      <c r="A418" s="47">
        <v>146</v>
      </c>
      <c r="B418" s="24" t="s">
        <v>215</v>
      </c>
      <c r="C418" s="48" t="s">
        <v>148</v>
      </c>
      <c r="D418" s="47">
        <v>390</v>
      </c>
      <c r="E418" s="48" t="s">
        <v>54</v>
      </c>
      <c r="F418" s="4" t="s">
        <v>12</v>
      </c>
      <c r="G418" s="83">
        <v>47</v>
      </c>
      <c r="H418" s="2" t="s">
        <v>12</v>
      </c>
      <c r="I418" s="17">
        <v>18462</v>
      </c>
    </row>
    <row r="419" spans="1:9" ht="22.5" customHeight="1" x14ac:dyDescent="0.2">
      <c r="A419" s="47">
        <v>147</v>
      </c>
      <c r="B419" s="48" t="s">
        <v>216</v>
      </c>
      <c r="C419" s="48" t="s">
        <v>148</v>
      </c>
      <c r="D419" s="47">
        <v>710</v>
      </c>
      <c r="E419" s="48" t="s">
        <v>217</v>
      </c>
      <c r="F419" s="4" t="s">
        <v>12</v>
      </c>
      <c r="G419" s="83">
        <v>14</v>
      </c>
      <c r="H419" s="2" t="s">
        <v>12</v>
      </c>
      <c r="I419" s="17">
        <v>10083</v>
      </c>
    </row>
    <row r="420" spans="1:9" ht="15.95" customHeight="1" x14ac:dyDescent="0.2">
      <c r="A420" s="63"/>
      <c r="B420" s="65" t="s">
        <v>218</v>
      </c>
      <c r="C420" s="63"/>
      <c r="D420" s="63"/>
      <c r="E420" s="63"/>
      <c r="F420" s="63"/>
      <c r="G420" s="78"/>
      <c r="H420" s="63"/>
      <c r="I420" s="64"/>
    </row>
    <row r="421" spans="1:9" ht="44.1" customHeight="1" x14ac:dyDescent="0.2">
      <c r="A421" s="47">
        <v>148</v>
      </c>
      <c r="B421" s="48" t="s">
        <v>219</v>
      </c>
      <c r="C421" s="48" t="s">
        <v>220</v>
      </c>
      <c r="D421" s="47">
        <v>1010</v>
      </c>
      <c r="E421" s="48" t="s">
        <v>54</v>
      </c>
      <c r="F421" s="10" t="s">
        <v>12</v>
      </c>
      <c r="G421" s="83">
        <v>139</v>
      </c>
      <c r="H421" s="12" t="s">
        <v>12</v>
      </c>
      <c r="I421" s="111">
        <v>140683</v>
      </c>
    </row>
    <row r="422" spans="1:9" ht="45" customHeight="1" x14ac:dyDescent="0.2">
      <c r="A422" s="84">
        <v>149</v>
      </c>
      <c r="B422" s="85" t="s">
        <v>221</v>
      </c>
      <c r="C422" s="48" t="s">
        <v>220</v>
      </c>
      <c r="D422" s="84">
        <v>150</v>
      </c>
      <c r="E422" s="85" t="s">
        <v>54</v>
      </c>
      <c r="F422" s="10" t="s">
        <v>12</v>
      </c>
      <c r="G422" s="86">
        <v>101</v>
      </c>
      <c r="H422" s="12" t="s">
        <v>12</v>
      </c>
      <c r="I422" s="23">
        <v>15133</v>
      </c>
    </row>
    <row r="423" spans="1:9" ht="45" customHeight="1" x14ac:dyDescent="0.2">
      <c r="A423" s="84">
        <v>150</v>
      </c>
      <c r="B423" s="85" t="s">
        <v>222</v>
      </c>
      <c r="C423" s="48" t="s">
        <v>220</v>
      </c>
      <c r="D423" s="84">
        <v>36</v>
      </c>
      <c r="E423" s="85" t="s">
        <v>54</v>
      </c>
      <c r="F423" s="10" t="s">
        <v>12</v>
      </c>
      <c r="G423" s="86">
        <v>23</v>
      </c>
      <c r="H423" s="12" t="s">
        <v>12</v>
      </c>
      <c r="I423" s="11">
        <v>844</v>
      </c>
    </row>
    <row r="424" spans="1:9" ht="44.1" customHeight="1" x14ac:dyDescent="0.2">
      <c r="A424" s="47">
        <v>151</v>
      </c>
      <c r="B424" s="48" t="s">
        <v>223</v>
      </c>
      <c r="C424" s="48" t="s">
        <v>220</v>
      </c>
      <c r="D424" s="47">
        <v>36</v>
      </c>
      <c r="E424" s="48" t="s">
        <v>54</v>
      </c>
      <c r="F424" s="10" t="s">
        <v>12</v>
      </c>
      <c r="G424" s="83">
        <v>12</v>
      </c>
      <c r="H424" s="12" t="s">
        <v>12</v>
      </c>
      <c r="I424" s="14">
        <v>445</v>
      </c>
    </row>
    <row r="425" spans="1:9" ht="45" customHeight="1" x14ac:dyDescent="0.2">
      <c r="A425" s="84">
        <v>152</v>
      </c>
      <c r="B425" s="85" t="s">
        <v>224</v>
      </c>
      <c r="C425" s="48" t="s">
        <v>220</v>
      </c>
      <c r="D425" s="84">
        <v>36</v>
      </c>
      <c r="E425" s="85" t="s">
        <v>54</v>
      </c>
      <c r="F425" s="10" t="s">
        <v>12</v>
      </c>
      <c r="G425" s="86">
        <v>31</v>
      </c>
      <c r="H425" s="12" t="s">
        <v>12</v>
      </c>
      <c r="I425" s="23">
        <v>1125</v>
      </c>
    </row>
    <row r="426" spans="1:9" ht="45" customHeight="1" x14ac:dyDescent="0.2">
      <c r="A426" s="84">
        <v>153</v>
      </c>
      <c r="B426" s="85" t="s">
        <v>225</v>
      </c>
      <c r="C426" s="48" t="s">
        <v>220</v>
      </c>
      <c r="D426" s="84">
        <v>36</v>
      </c>
      <c r="E426" s="85" t="s">
        <v>54</v>
      </c>
      <c r="F426" s="10" t="s">
        <v>12</v>
      </c>
      <c r="G426" s="86">
        <v>51</v>
      </c>
      <c r="H426" s="12" t="s">
        <v>12</v>
      </c>
      <c r="I426" s="23">
        <v>1828</v>
      </c>
    </row>
    <row r="427" spans="1:9" ht="44.1" customHeight="1" x14ac:dyDescent="0.2">
      <c r="A427" s="47">
        <v>154</v>
      </c>
      <c r="B427" s="48" t="s">
        <v>226</v>
      </c>
      <c r="C427" s="48" t="s">
        <v>220</v>
      </c>
      <c r="D427" s="47">
        <v>36</v>
      </c>
      <c r="E427" s="48" t="s">
        <v>54</v>
      </c>
      <c r="F427" s="10" t="s">
        <v>12</v>
      </c>
      <c r="G427" s="83">
        <v>16</v>
      </c>
      <c r="H427" s="12" t="s">
        <v>12</v>
      </c>
      <c r="I427" s="14">
        <v>562</v>
      </c>
    </row>
    <row r="428" spans="1:9" ht="45" customHeight="1" x14ac:dyDescent="0.2">
      <c r="A428" s="84">
        <v>155</v>
      </c>
      <c r="B428" s="85" t="s">
        <v>227</v>
      </c>
      <c r="C428" s="48" t="s">
        <v>220</v>
      </c>
      <c r="D428" s="84">
        <v>36</v>
      </c>
      <c r="E428" s="85" t="s">
        <v>54</v>
      </c>
      <c r="F428" s="10" t="s">
        <v>12</v>
      </c>
      <c r="G428" s="86">
        <v>31</v>
      </c>
      <c r="H428" s="12" t="s">
        <v>12</v>
      </c>
      <c r="I428" s="23">
        <v>1125</v>
      </c>
    </row>
    <row r="429" spans="1:9" ht="44.45" customHeight="1" x14ac:dyDescent="0.2">
      <c r="A429" s="84">
        <v>156</v>
      </c>
      <c r="B429" s="85" t="s">
        <v>228</v>
      </c>
      <c r="C429" s="48" t="s">
        <v>220</v>
      </c>
      <c r="D429" s="84">
        <v>9</v>
      </c>
      <c r="E429" s="85" t="s">
        <v>54</v>
      </c>
      <c r="F429" s="10" t="s">
        <v>12</v>
      </c>
      <c r="G429" s="86">
        <v>101</v>
      </c>
      <c r="H429" s="12" t="s">
        <v>12</v>
      </c>
      <c r="I429" s="11">
        <v>908</v>
      </c>
    </row>
    <row r="430" spans="1:9" ht="45" customHeight="1" x14ac:dyDescent="0.2">
      <c r="A430" s="84">
        <v>157</v>
      </c>
      <c r="B430" s="85" t="s">
        <v>229</v>
      </c>
      <c r="C430" s="48" t="s">
        <v>220</v>
      </c>
      <c r="D430" s="84">
        <v>36</v>
      </c>
      <c r="E430" s="85" t="s">
        <v>54</v>
      </c>
      <c r="F430" s="10" t="s">
        <v>12</v>
      </c>
      <c r="G430" s="86">
        <v>199</v>
      </c>
      <c r="H430" s="12" t="s">
        <v>12</v>
      </c>
      <c r="I430" s="23">
        <v>7170</v>
      </c>
    </row>
    <row r="431" spans="1:9" ht="22.5" customHeight="1" x14ac:dyDescent="0.2">
      <c r="A431" s="47">
        <v>158</v>
      </c>
      <c r="B431" s="48" t="s">
        <v>230</v>
      </c>
      <c r="C431" s="48" t="s">
        <v>48</v>
      </c>
      <c r="D431" s="47">
        <v>2</v>
      </c>
      <c r="E431" s="48" t="s">
        <v>54</v>
      </c>
      <c r="F431" s="4" t="s">
        <v>12</v>
      </c>
      <c r="G431" s="76">
        <v>5917</v>
      </c>
      <c r="H431" s="2" t="s">
        <v>12</v>
      </c>
      <c r="I431" s="17">
        <v>11834</v>
      </c>
    </row>
    <row r="432" spans="1:9" ht="22.5" customHeight="1" x14ac:dyDescent="0.2">
      <c r="A432" s="47">
        <v>159</v>
      </c>
      <c r="B432" s="48" t="s">
        <v>231</v>
      </c>
      <c r="C432" s="48" t="s">
        <v>48</v>
      </c>
      <c r="D432" s="47">
        <v>1</v>
      </c>
      <c r="E432" s="48" t="s">
        <v>54</v>
      </c>
      <c r="F432" s="4" t="s">
        <v>12</v>
      </c>
      <c r="G432" s="76">
        <v>11834</v>
      </c>
      <c r="H432" s="2" t="s">
        <v>12</v>
      </c>
      <c r="I432" s="17">
        <v>11834</v>
      </c>
    </row>
    <row r="433" spans="1:9" ht="22.5" customHeight="1" x14ac:dyDescent="0.2">
      <c r="A433" s="47">
        <v>160</v>
      </c>
      <c r="B433" s="48" t="s">
        <v>232</v>
      </c>
      <c r="C433" s="48" t="s">
        <v>48</v>
      </c>
      <c r="D433" s="47">
        <v>12</v>
      </c>
      <c r="E433" s="48" t="s">
        <v>54</v>
      </c>
      <c r="F433" s="4" t="s">
        <v>12</v>
      </c>
      <c r="G433" s="76">
        <v>2959</v>
      </c>
      <c r="H433" s="2" t="s">
        <v>12</v>
      </c>
      <c r="I433" s="17">
        <v>35503</v>
      </c>
    </row>
    <row r="434" spans="1:9" ht="30" customHeight="1" x14ac:dyDescent="0.2">
      <c r="A434" s="47">
        <v>161</v>
      </c>
      <c r="B434" s="48" t="s">
        <v>233</v>
      </c>
      <c r="C434" s="48" t="s">
        <v>234</v>
      </c>
      <c r="D434" s="47">
        <v>12</v>
      </c>
      <c r="E434" s="48" t="s">
        <v>11</v>
      </c>
      <c r="F434" s="4" t="s">
        <v>12</v>
      </c>
      <c r="G434" s="76">
        <v>7101</v>
      </c>
      <c r="H434" s="2" t="s">
        <v>12</v>
      </c>
      <c r="I434" s="17">
        <v>85207</v>
      </c>
    </row>
    <row r="435" spans="1:9" ht="30" customHeight="1" x14ac:dyDescent="0.2">
      <c r="A435" s="47">
        <v>162</v>
      </c>
      <c r="B435" s="48" t="s">
        <v>235</v>
      </c>
      <c r="C435" s="48" t="s">
        <v>234</v>
      </c>
      <c r="D435" s="47">
        <v>0</v>
      </c>
      <c r="E435" s="48" t="s">
        <v>11</v>
      </c>
      <c r="F435" s="4" t="s">
        <v>12</v>
      </c>
      <c r="G435" s="76">
        <v>10059</v>
      </c>
      <c r="H435" s="2" t="s">
        <v>12</v>
      </c>
      <c r="I435" s="6" t="s">
        <v>17</v>
      </c>
    </row>
    <row r="436" spans="1:9" ht="15" customHeight="1" x14ac:dyDescent="0.2">
      <c r="A436" s="63"/>
      <c r="B436" s="65" t="s">
        <v>236</v>
      </c>
      <c r="C436" s="63"/>
      <c r="D436" s="63"/>
      <c r="E436" s="63"/>
      <c r="F436" s="63"/>
      <c r="G436" s="78"/>
      <c r="H436" s="63"/>
      <c r="I436" s="64"/>
    </row>
    <row r="437" spans="1:9" ht="22.5" customHeight="1" x14ac:dyDescent="0.2">
      <c r="A437" s="47">
        <v>163</v>
      </c>
      <c r="B437" s="48" t="s">
        <v>237</v>
      </c>
      <c r="C437" s="48" t="s">
        <v>48</v>
      </c>
      <c r="D437" s="47">
        <v>10</v>
      </c>
      <c r="E437" s="48" t="s">
        <v>11</v>
      </c>
      <c r="F437" s="4" t="s">
        <v>12</v>
      </c>
      <c r="G437" s="76">
        <v>2722</v>
      </c>
      <c r="H437" s="2" t="s">
        <v>12</v>
      </c>
      <c r="I437" s="17">
        <v>27219</v>
      </c>
    </row>
    <row r="438" spans="1:9" ht="22.5" customHeight="1" x14ac:dyDescent="0.2">
      <c r="A438" s="47">
        <v>164</v>
      </c>
      <c r="B438" s="48" t="s">
        <v>238</v>
      </c>
      <c r="C438" s="48" t="s">
        <v>48</v>
      </c>
      <c r="D438" s="47">
        <v>10</v>
      </c>
      <c r="E438" s="48" t="s">
        <v>11</v>
      </c>
      <c r="F438" s="4" t="s">
        <v>12</v>
      </c>
      <c r="G438" s="76">
        <v>5917</v>
      </c>
      <c r="H438" s="2" t="s">
        <v>12</v>
      </c>
      <c r="I438" s="17">
        <v>59172</v>
      </c>
    </row>
    <row r="439" spans="1:9" ht="45" customHeight="1" x14ac:dyDescent="0.2">
      <c r="A439" s="47">
        <v>165</v>
      </c>
      <c r="B439" s="54" t="s">
        <v>239</v>
      </c>
      <c r="C439" s="48" t="s">
        <v>48</v>
      </c>
      <c r="D439" s="47">
        <v>9</v>
      </c>
      <c r="E439" s="48" t="s">
        <v>11</v>
      </c>
      <c r="F439" s="4" t="s">
        <v>12</v>
      </c>
      <c r="G439" s="76">
        <v>1893</v>
      </c>
      <c r="H439" s="2" t="s">
        <v>12</v>
      </c>
      <c r="I439" s="17">
        <v>17041</v>
      </c>
    </row>
    <row r="440" spans="1:9" ht="22.5" customHeight="1" x14ac:dyDescent="0.2">
      <c r="A440" s="47">
        <v>166</v>
      </c>
      <c r="B440" s="48" t="s">
        <v>240</v>
      </c>
      <c r="C440" s="48" t="s">
        <v>48</v>
      </c>
      <c r="D440" s="47">
        <v>4</v>
      </c>
      <c r="E440" s="48" t="s">
        <v>11</v>
      </c>
      <c r="F440" s="4" t="s">
        <v>12</v>
      </c>
      <c r="G440" s="76">
        <v>5917</v>
      </c>
      <c r="H440" s="2" t="s">
        <v>12</v>
      </c>
      <c r="I440" s="17">
        <v>23669</v>
      </c>
    </row>
    <row r="441" spans="1:9" ht="15" customHeight="1" x14ac:dyDescent="0.2">
      <c r="A441" s="63"/>
      <c r="B441" s="65" t="s">
        <v>241</v>
      </c>
      <c r="C441" s="63"/>
      <c r="D441" s="63"/>
      <c r="E441" s="63"/>
      <c r="F441" s="63"/>
      <c r="G441" s="78"/>
      <c r="H441" s="63"/>
      <c r="I441" s="64"/>
    </row>
    <row r="442" spans="1:9" ht="30" customHeight="1" x14ac:dyDescent="0.2">
      <c r="A442" s="47">
        <v>167</v>
      </c>
      <c r="B442" s="48" t="s">
        <v>242</v>
      </c>
      <c r="C442" s="48" t="s">
        <v>243</v>
      </c>
      <c r="D442" s="47">
        <v>25</v>
      </c>
      <c r="E442" s="48" t="s">
        <v>244</v>
      </c>
      <c r="F442" s="4" t="s">
        <v>12</v>
      </c>
      <c r="G442" s="83">
        <v>178</v>
      </c>
      <c r="H442" s="2" t="s">
        <v>12</v>
      </c>
      <c r="I442" s="17">
        <v>4438</v>
      </c>
    </row>
    <row r="443" spans="1:9" ht="29.1" customHeight="1" x14ac:dyDescent="0.2">
      <c r="A443" s="47">
        <v>168</v>
      </c>
      <c r="B443" s="48" t="s">
        <v>245</v>
      </c>
      <c r="C443" s="48" t="s">
        <v>243</v>
      </c>
      <c r="D443" s="47">
        <v>25</v>
      </c>
      <c r="E443" s="48" t="s">
        <v>244</v>
      </c>
      <c r="F443" s="4" t="s">
        <v>12</v>
      </c>
      <c r="G443" s="83">
        <v>237</v>
      </c>
      <c r="H443" s="2" t="s">
        <v>12</v>
      </c>
      <c r="I443" s="17">
        <v>5917</v>
      </c>
    </row>
    <row r="444" spans="1:9" ht="15.95" customHeight="1" x14ac:dyDescent="0.2">
      <c r="A444" s="63"/>
      <c r="B444" s="65" t="s">
        <v>246</v>
      </c>
      <c r="C444" s="63"/>
      <c r="D444" s="63"/>
      <c r="E444" s="63"/>
      <c r="F444" s="63"/>
      <c r="G444" s="78"/>
      <c r="H444" s="63"/>
      <c r="I444" s="64"/>
    </row>
    <row r="445" spans="1:9" ht="22.5" customHeight="1" x14ac:dyDescent="0.2">
      <c r="A445" s="47">
        <v>169</v>
      </c>
      <c r="B445" s="48" t="s">
        <v>247</v>
      </c>
      <c r="C445" s="48" t="s">
        <v>48</v>
      </c>
      <c r="D445" s="47">
        <v>10</v>
      </c>
      <c r="E445" s="48" t="s">
        <v>11</v>
      </c>
      <c r="F445" s="4" t="s">
        <v>12</v>
      </c>
      <c r="G445" s="83">
        <v>592</v>
      </c>
      <c r="H445" s="2" t="s">
        <v>12</v>
      </c>
      <c r="I445" s="17">
        <v>5917</v>
      </c>
    </row>
    <row r="446" spans="1:9" ht="22.5" customHeight="1" x14ac:dyDescent="0.2">
      <c r="A446" s="47">
        <v>170</v>
      </c>
      <c r="B446" s="48" t="s">
        <v>248</v>
      </c>
      <c r="C446" s="48" t="s">
        <v>48</v>
      </c>
      <c r="D446" s="47">
        <v>10</v>
      </c>
      <c r="E446" s="48" t="s">
        <v>11</v>
      </c>
      <c r="F446" s="4" t="s">
        <v>12</v>
      </c>
      <c r="G446" s="83">
        <v>355</v>
      </c>
      <c r="H446" s="2" t="s">
        <v>12</v>
      </c>
      <c r="I446" s="17">
        <v>3550</v>
      </c>
    </row>
    <row r="447" spans="1:9" ht="45" customHeight="1" x14ac:dyDescent="0.2">
      <c r="A447" s="47">
        <v>171</v>
      </c>
      <c r="B447" s="54" t="s">
        <v>249</v>
      </c>
      <c r="C447" s="48" t="s">
        <v>48</v>
      </c>
      <c r="D447" s="47">
        <v>9</v>
      </c>
      <c r="E447" s="48" t="s">
        <v>11</v>
      </c>
      <c r="F447" s="4" t="s">
        <v>12</v>
      </c>
      <c r="G447" s="83">
        <v>355</v>
      </c>
      <c r="H447" s="2" t="s">
        <v>12</v>
      </c>
      <c r="I447" s="17">
        <v>3195</v>
      </c>
    </row>
    <row r="448" spans="1:9" ht="22.5" customHeight="1" x14ac:dyDescent="0.2">
      <c r="A448" s="47">
        <v>172</v>
      </c>
      <c r="B448" s="48" t="s">
        <v>250</v>
      </c>
      <c r="C448" s="48" t="s">
        <v>48</v>
      </c>
      <c r="D448" s="47">
        <v>10</v>
      </c>
      <c r="E448" s="48" t="s">
        <v>11</v>
      </c>
      <c r="F448" s="4" t="s">
        <v>12</v>
      </c>
      <c r="G448" s="83">
        <v>592</v>
      </c>
      <c r="H448" s="2" t="s">
        <v>12</v>
      </c>
      <c r="I448" s="17">
        <v>5917</v>
      </c>
    </row>
    <row r="449" spans="1:9" ht="22.5" customHeight="1" x14ac:dyDescent="0.2">
      <c r="A449" s="47">
        <v>173</v>
      </c>
      <c r="B449" s="48" t="s">
        <v>251</v>
      </c>
      <c r="C449" s="48" t="s">
        <v>48</v>
      </c>
      <c r="D449" s="47">
        <v>10</v>
      </c>
      <c r="E449" s="48" t="s">
        <v>11</v>
      </c>
      <c r="F449" s="4" t="s">
        <v>12</v>
      </c>
      <c r="G449" s="76">
        <v>1775</v>
      </c>
      <c r="H449" s="2" t="s">
        <v>12</v>
      </c>
      <c r="I449" s="17">
        <v>17751</v>
      </c>
    </row>
    <row r="450" spans="1:9" ht="22.5" customHeight="1" x14ac:dyDescent="0.2">
      <c r="A450" s="47">
        <v>174</v>
      </c>
      <c r="B450" s="48" t="s">
        <v>252</v>
      </c>
      <c r="C450" s="48" t="s">
        <v>48</v>
      </c>
      <c r="D450" s="47">
        <v>10</v>
      </c>
      <c r="E450" s="48" t="s">
        <v>11</v>
      </c>
      <c r="F450" s="4" t="s">
        <v>12</v>
      </c>
      <c r="G450" s="83">
        <v>592</v>
      </c>
      <c r="H450" s="2" t="s">
        <v>12</v>
      </c>
      <c r="I450" s="17">
        <v>5917</v>
      </c>
    </row>
    <row r="451" spans="1:9" ht="22.5" customHeight="1" x14ac:dyDescent="0.2">
      <c r="A451" s="47">
        <v>175</v>
      </c>
      <c r="B451" s="48" t="s">
        <v>253</v>
      </c>
      <c r="C451" s="48" t="s">
        <v>48</v>
      </c>
      <c r="D451" s="47">
        <v>20</v>
      </c>
      <c r="E451" s="48" t="s">
        <v>11</v>
      </c>
      <c r="F451" s="4" t="s">
        <v>12</v>
      </c>
      <c r="G451" s="83">
        <v>592</v>
      </c>
      <c r="H451" s="2" t="s">
        <v>12</v>
      </c>
      <c r="I451" s="17">
        <v>11834</v>
      </c>
    </row>
    <row r="452" spans="1:9" ht="22.5" customHeight="1" x14ac:dyDescent="0.2">
      <c r="A452" s="47">
        <v>176</v>
      </c>
      <c r="B452" s="48" t="s">
        <v>254</v>
      </c>
      <c r="C452" s="48" t="s">
        <v>48</v>
      </c>
      <c r="D452" s="47">
        <v>10</v>
      </c>
      <c r="E452" s="48" t="s">
        <v>11</v>
      </c>
      <c r="F452" s="4" t="s">
        <v>12</v>
      </c>
      <c r="G452" s="83">
        <v>59</v>
      </c>
      <c r="H452" s="2" t="s">
        <v>12</v>
      </c>
      <c r="I452" s="14">
        <v>592</v>
      </c>
    </row>
    <row r="453" spans="1:9" ht="22.5" customHeight="1" x14ac:dyDescent="0.2">
      <c r="A453" s="47">
        <v>177</v>
      </c>
      <c r="B453" s="48" t="s">
        <v>255</v>
      </c>
      <c r="C453" s="48" t="s">
        <v>48</v>
      </c>
      <c r="D453" s="47">
        <v>1</v>
      </c>
      <c r="E453" s="48" t="s">
        <v>11</v>
      </c>
      <c r="F453" s="4" t="s">
        <v>12</v>
      </c>
      <c r="G453" s="76">
        <v>10059</v>
      </c>
      <c r="H453" s="2" t="s">
        <v>12</v>
      </c>
      <c r="I453" s="17">
        <v>10059</v>
      </c>
    </row>
    <row r="454" spans="1:9" ht="15" customHeight="1" x14ac:dyDescent="0.2">
      <c r="A454" s="63"/>
      <c r="B454" s="65" t="s">
        <v>256</v>
      </c>
      <c r="C454" s="63"/>
      <c r="D454" s="63"/>
      <c r="E454" s="63"/>
      <c r="F454" s="63"/>
      <c r="G454" s="78"/>
      <c r="H454" s="63"/>
      <c r="I454" s="64"/>
    </row>
    <row r="455" spans="1:9" ht="22.5" customHeight="1" x14ac:dyDescent="0.2">
      <c r="A455" s="47">
        <v>178</v>
      </c>
      <c r="B455" s="48" t="s">
        <v>257</v>
      </c>
      <c r="C455" s="48" t="s">
        <v>258</v>
      </c>
      <c r="D455" s="47">
        <v>9</v>
      </c>
      <c r="E455" s="48" t="s">
        <v>173</v>
      </c>
      <c r="F455" s="4" t="s">
        <v>12</v>
      </c>
      <c r="G455" s="76">
        <v>3550</v>
      </c>
      <c r="H455" s="2" t="s">
        <v>12</v>
      </c>
      <c r="I455" s="17">
        <v>31953</v>
      </c>
    </row>
    <row r="456" spans="1:9" ht="22.5" customHeight="1" x14ac:dyDescent="0.2">
      <c r="A456" s="47">
        <v>179</v>
      </c>
      <c r="B456" s="48" t="s">
        <v>259</v>
      </c>
      <c r="C456" s="48" t="s">
        <v>258</v>
      </c>
      <c r="D456" s="47">
        <v>9</v>
      </c>
      <c r="E456" s="48" t="s">
        <v>173</v>
      </c>
      <c r="F456" s="4" t="s">
        <v>12</v>
      </c>
      <c r="G456" s="76">
        <v>3550</v>
      </c>
      <c r="H456" s="2" t="s">
        <v>12</v>
      </c>
      <c r="I456" s="17">
        <v>31953</v>
      </c>
    </row>
    <row r="457" spans="1:9" ht="22.5" customHeight="1" x14ac:dyDescent="0.2">
      <c r="A457" s="47">
        <v>180</v>
      </c>
      <c r="B457" s="48" t="s">
        <v>260</v>
      </c>
      <c r="C457" s="48" t="s">
        <v>258</v>
      </c>
      <c r="D457" s="47">
        <v>2</v>
      </c>
      <c r="E457" s="48" t="s">
        <v>173</v>
      </c>
      <c r="F457" s="4" t="s">
        <v>12</v>
      </c>
      <c r="G457" s="76">
        <v>35503</v>
      </c>
      <c r="H457" s="2" t="s">
        <v>12</v>
      </c>
      <c r="I457" s="17">
        <v>71006</v>
      </c>
    </row>
    <row r="458" spans="1:9" ht="22.5" customHeight="1" x14ac:dyDescent="0.2">
      <c r="A458" s="47">
        <v>181</v>
      </c>
      <c r="B458" s="48" t="s">
        <v>261</v>
      </c>
      <c r="C458" s="48" t="s">
        <v>258</v>
      </c>
      <c r="D458" s="47">
        <v>5</v>
      </c>
      <c r="E458" s="48" t="s">
        <v>173</v>
      </c>
      <c r="F458" s="4" t="s">
        <v>12</v>
      </c>
      <c r="G458" s="76">
        <v>2959</v>
      </c>
      <c r="H458" s="2" t="s">
        <v>12</v>
      </c>
      <c r="I458" s="17">
        <v>14793</v>
      </c>
    </row>
    <row r="459" spans="1:9" ht="22.5" customHeight="1" x14ac:dyDescent="0.2">
      <c r="A459" s="47">
        <v>182</v>
      </c>
      <c r="B459" s="48" t="s">
        <v>262</v>
      </c>
      <c r="C459" s="48" t="s">
        <v>258</v>
      </c>
      <c r="D459" s="47">
        <v>18</v>
      </c>
      <c r="E459" s="48" t="s">
        <v>173</v>
      </c>
      <c r="F459" s="4" t="s">
        <v>12</v>
      </c>
      <c r="G459" s="76">
        <v>11834</v>
      </c>
      <c r="H459" s="2" t="s">
        <v>12</v>
      </c>
      <c r="I459" s="111">
        <v>213018</v>
      </c>
    </row>
    <row r="460" spans="1:9" ht="22.5" customHeight="1" x14ac:dyDescent="0.2">
      <c r="A460" s="51"/>
      <c r="B460" s="51"/>
      <c r="C460" s="51"/>
      <c r="D460" s="51"/>
      <c r="E460" s="51"/>
      <c r="F460" s="51"/>
      <c r="G460" s="52"/>
      <c r="H460" s="25" t="s">
        <v>263</v>
      </c>
      <c r="I460" s="114">
        <v>19358737</v>
      </c>
    </row>
    <row r="461" spans="1:9" ht="15" customHeight="1" x14ac:dyDescent="0.2">
      <c r="A461" s="80"/>
      <c r="B461" s="80"/>
      <c r="C461" s="80"/>
      <c r="D461" s="80"/>
      <c r="E461" s="80"/>
      <c r="F461" s="80"/>
      <c r="G461" s="82"/>
      <c r="H461" s="80"/>
      <c r="I461" s="81"/>
    </row>
    <row r="462" spans="1:9" ht="15" customHeight="1" x14ac:dyDescent="0.2">
      <c r="A462" s="63"/>
      <c r="B462" s="65" t="s">
        <v>264</v>
      </c>
      <c r="C462" s="63"/>
      <c r="D462" s="63"/>
      <c r="E462" s="63"/>
      <c r="F462" s="63"/>
      <c r="G462" s="78"/>
      <c r="H462" s="80"/>
      <c r="I462" s="81"/>
    </row>
    <row r="463" spans="1:9" ht="15" customHeight="1" x14ac:dyDescent="0.2">
      <c r="A463" s="80"/>
      <c r="B463" s="80"/>
      <c r="C463" s="80"/>
      <c r="D463" s="80"/>
      <c r="E463" s="80"/>
      <c r="F463" s="80"/>
      <c r="G463" s="82"/>
      <c r="H463" s="80"/>
      <c r="I463" s="81"/>
    </row>
    <row r="464" spans="1:9" ht="22.5" customHeight="1" x14ac:dyDescent="0.2">
      <c r="A464" s="47">
        <v>1</v>
      </c>
      <c r="B464" s="48" t="s">
        <v>265</v>
      </c>
      <c r="C464" s="51"/>
      <c r="D464" s="47">
        <v>726</v>
      </c>
      <c r="E464" s="48" t="s">
        <v>49</v>
      </c>
      <c r="F464" s="4" t="s">
        <v>12</v>
      </c>
      <c r="G464" s="76">
        <v>2700</v>
      </c>
      <c r="H464" s="2" t="s">
        <v>12</v>
      </c>
      <c r="I464" s="111">
        <v>1960632</v>
      </c>
    </row>
    <row r="465" spans="1:9" ht="22.5" customHeight="1" x14ac:dyDescent="0.2">
      <c r="A465" s="47">
        <v>2</v>
      </c>
      <c r="B465" s="48" t="s">
        <v>266</v>
      </c>
      <c r="C465" s="51"/>
      <c r="D465" s="47">
        <v>702</v>
      </c>
      <c r="E465" s="48" t="s">
        <v>11</v>
      </c>
      <c r="F465" s="4" t="s">
        <v>12</v>
      </c>
      <c r="G465" s="83">
        <v>888</v>
      </c>
      <c r="H465" s="2" t="s">
        <v>12</v>
      </c>
      <c r="I465" s="111">
        <v>623077</v>
      </c>
    </row>
    <row r="466" spans="1:9" ht="27.95" customHeight="1" x14ac:dyDescent="0.2">
      <c r="A466" s="47">
        <v>3</v>
      </c>
      <c r="B466" s="51"/>
      <c r="C466" s="51"/>
      <c r="D466" s="51"/>
      <c r="E466" s="51"/>
      <c r="F466" s="51"/>
      <c r="G466" s="52"/>
      <c r="H466" s="51"/>
      <c r="I466" s="53"/>
    </row>
    <row r="467" spans="1:9" ht="22.5" customHeight="1" x14ac:dyDescent="0.2">
      <c r="A467" s="47">
        <v>4</v>
      </c>
      <c r="B467" s="48" t="s">
        <v>267</v>
      </c>
      <c r="C467" s="51"/>
      <c r="D467" s="48" t="s">
        <v>17</v>
      </c>
      <c r="E467" s="48" t="s">
        <v>11</v>
      </c>
      <c r="F467" s="4" t="s">
        <v>120</v>
      </c>
      <c r="G467" s="79">
        <v>1300</v>
      </c>
      <c r="H467" s="2" t="s">
        <v>12</v>
      </c>
      <c r="I467" s="6" t="s">
        <v>17</v>
      </c>
    </row>
    <row r="468" spans="1:9" ht="22.5" customHeight="1" x14ac:dyDescent="0.2">
      <c r="A468" s="47">
        <v>5</v>
      </c>
      <c r="B468" s="48" t="s">
        <v>268</v>
      </c>
      <c r="C468" s="51"/>
      <c r="D468" s="75">
        <v>80.680000000000007</v>
      </c>
      <c r="E468" s="48" t="s">
        <v>269</v>
      </c>
      <c r="F468" s="4" t="s">
        <v>12</v>
      </c>
      <c r="G468" s="76">
        <v>1065</v>
      </c>
      <c r="H468" s="2" t="s">
        <v>12</v>
      </c>
      <c r="I468" s="17">
        <v>85931</v>
      </c>
    </row>
    <row r="469" spans="1:9" ht="22.5" customHeight="1" x14ac:dyDescent="0.2">
      <c r="A469" s="47">
        <v>6</v>
      </c>
      <c r="B469" s="48" t="s">
        <v>270</v>
      </c>
      <c r="C469" s="51"/>
      <c r="D469" s="75">
        <v>1</v>
      </c>
      <c r="E469" s="48" t="s">
        <v>269</v>
      </c>
      <c r="F469" s="4" t="s">
        <v>12</v>
      </c>
      <c r="G469" s="76">
        <v>41420</v>
      </c>
      <c r="H469" s="2" t="s">
        <v>12</v>
      </c>
      <c r="I469" s="17">
        <v>41420</v>
      </c>
    </row>
    <row r="470" spans="1:9" ht="22.5" customHeight="1" x14ac:dyDescent="0.2">
      <c r="A470" s="51"/>
      <c r="B470" s="77" t="s">
        <v>271</v>
      </c>
      <c r="C470" s="51"/>
      <c r="D470" s="51"/>
      <c r="E470" s="51"/>
      <c r="F470" s="51"/>
      <c r="G470" s="52"/>
      <c r="H470" s="25" t="s">
        <v>263</v>
      </c>
      <c r="I470" s="117">
        <v>2711060</v>
      </c>
    </row>
    <row r="471" spans="1:9" ht="15" customHeight="1" x14ac:dyDescent="0.2">
      <c r="A471" s="63"/>
      <c r="B471" s="65" t="s">
        <v>272</v>
      </c>
      <c r="C471" s="63"/>
      <c r="D471" s="63"/>
      <c r="E471" s="63"/>
      <c r="F471" s="63"/>
      <c r="G471" s="78"/>
      <c r="H471" s="63"/>
      <c r="I471" s="64"/>
    </row>
    <row r="472" spans="1:9" ht="45" customHeight="1" x14ac:dyDescent="0.2">
      <c r="A472" s="47">
        <v>1</v>
      </c>
      <c r="B472" s="54" t="s">
        <v>273</v>
      </c>
      <c r="C472" s="54"/>
      <c r="D472" s="54"/>
      <c r="E472" s="54"/>
      <c r="F472" s="54"/>
      <c r="G472" s="55"/>
      <c r="H472" s="54"/>
      <c r="I472" s="56"/>
    </row>
    <row r="473" spans="1:9" ht="45" customHeight="1" x14ac:dyDescent="0.2">
      <c r="A473" s="47">
        <v>2</v>
      </c>
      <c r="B473" s="73" t="s">
        <v>274</v>
      </c>
      <c r="C473" s="73"/>
      <c r="D473" s="72">
        <v>1</v>
      </c>
      <c r="E473" s="68" t="s">
        <v>49</v>
      </c>
      <c r="F473" s="73"/>
      <c r="G473" s="74"/>
      <c r="H473" s="8" t="s">
        <v>12</v>
      </c>
      <c r="I473" s="109">
        <v>264852</v>
      </c>
    </row>
    <row r="474" spans="1:9" ht="45" customHeight="1" x14ac:dyDescent="0.2">
      <c r="A474" s="47">
        <v>3</v>
      </c>
      <c r="B474" s="54" t="s">
        <v>275</v>
      </c>
      <c r="C474" s="54"/>
      <c r="D474" s="54"/>
      <c r="E474" s="54"/>
      <c r="F474" s="54"/>
      <c r="G474" s="55"/>
      <c r="H474" s="54"/>
      <c r="I474" s="56"/>
    </row>
    <row r="475" spans="1:9" ht="22.5" customHeight="1" x14ac:dyDescent="0.2">
      <c r="A475" s="47">
        <v>4</v>
      </c>
      <c r="B475" s="48" t="s">
        <v>276</v>
      </c>
      <c r="C475" s="51"/>
      <c r="D475" s="51"/>
      <c r="E475" s="51"/>
      <c r="F475" s="51"/>
      <c r="G475" s="52"/>
      <c r="H475" s="51"/>
      <c r="I475" s="53"/>
    </row>
    <row r="476" spans="1:9" ht="29.1" customHeight="1" x14ac:dyDescent="0.2">
      <c r="A476" s="47">
        <v>5</v>
      </c>
      <c r="B476" s="68" t="s">
        <v>277</v>
      </c>
      <c r="C476" s="70"/>
      <c r="D476" s="72">
        <v>1</v>
      </c>
      <c r="E476" s="68" t="s">
        <v>49</v>
      </c>
      <c r="F476" s="70"/>
      <c r="G476" s="71"/>
      <c r="H476" s="8" t="s">
        <v>12</v>
      </c>
      <c r="I476" s="109">
        <v>441420</v>
      </c>
    </row>
    <row r="477" spans="1:9" ht="22.5" customHeight="1" x14ac:dyDescent="0.2">
      <c r="A477" s="47">
        <v>6</v>
      </c>
      <c r="B477" s="48" t="s">
        <v>278</v>
      </c>
      <c r="C477" s="51"/>
      <c r="D477" s="51"/>
      <c r="E477" s="51"/>
      <c r="F477" s="51"/>
      <c r="G477" s="52"/>
      <c r="H477" s="51"/>
      <c r="I477" s="53"/>
    </row>
    <row r="478" spans="1:9" ht="22.5" customHeight="1" x14ac:dyDescent="0.2">
      <c r="A478" s="51"/>
      <c r="B478" s="57" t="s">
        <v>279</v>
      </c>
      <c r="C478" s="58"/>
      <c r="D478" s="58"/>
      <c r="E478" s="58"/>
      <c r="F478" s="58"/>
      <c r="G478" s="59"/>
      <c r="H478" s="25" t="s">
        <v>263</v>
      </c>
      <c r="I478" s="27" t="s">
        <v>308</v>
      </c>
    </row>
    <row r="479" spans="1:9" ht="15" customHeight="1" x14ac:dyDescent="0.2">
      <c r="A479" s="61"/>
      <c r="B479" s="62"/>
      <c r="C479" s="62"/>
      <c r="D479" s="62"/>
      <c r="E479" s="62"/>
      <c r="F479" s="62"/>
      <c r="G479" s="62"/>
      <c r="H479" s="62"/>
      <c r="I479" s="62"/>
    </row>
    <row r="480" spans="1:9" ht="15" customHeight="1" x14ac:dyDescent="0.2">
      <c r="A480" s="63"/>
      <c r="B480" s="65" t="s">
        <v>280</v>
      </c>
      <c r="C480" s="66"/>
      <c r="D480" s="66"/>
      <c r="E480" s="66"/>
      <c r="F480" s="66"/>
      <c r="G480" s="66"/>
      <c r="H480" s="67"/>
      <c r="I480" s="42"/>
    </row>
    <row r="481" spans="1:9" ht="45" customHeight="1" x14ac:dyDescent="0.2">
      <c r="A481" s="47">
        <v>1</v>
      </c>
      <c r="B481" s="48" t="s">
        <v>281</v>
      </c>
      <c r="C481" s="48" t="s">
        <v>48</v>
      </c>
      <c r="D481" s="49"/>
      <c r="E481" s="48" t="s">
        <v>11</v>
      </c>
      <c r="F481" s="54" t="s">
        <v>282</v>
      </c>
      <c r="G481" s="55"/>
      <c r="H481" s="67"/>
      <c r="I481" s="42"/>
    </row>
    <row r="482" spans="1:9" ht="22.5" customHeight="1" x14ac:dyDescent="0.2">
      <c r="A482" s="47">
        <v>2</v>
      </c>
      <c r="B482" s="48" t="s">
        <v>283</v>
      </c>
      <c r="C482" s="48" t="s">
        <v>48</v>
      </c>
      <c r="D482" s="49"/>
      <c r="E482" s="48" t="s">
        <v>11</v>
      </c>
      <c r="F482" s="54" t="s">
        <v>284</v>
      </c>
      <c r="G482" s="55"/>
      <c r="H482" s="44"/>
      <c r="I482" s="44"/>
    </row>
    <row r="483" spans="1:9" ht="22.5" customHeight="1" x14ac:dyDescent="0.2">
      <c r="A483" s="47">
        <v>3</v>
      </c>
      <c r="B483" s="48" t="s">
        <v>285</v>
      </c>
      <c r="C483" s="48" t="s">
        <v>48</v>
      </c>
      <c r="D483" s="49"/>
      <c r="E483" s="48" t="s">
        <v>11</v>
      </c>
      <c r="F483" s="54" t="s">
        <v>286</v>
      </c>
      <c r="G483" s="55"/>
      <c r="H483" s="44"/>
      <c r="I483" s="44"/>
    </row>
    <row r="484" spans="1:9" ht="45" customHeight="1" x14ac:dyDescent="0.2">
      <c r="A484" s="47">
        <v>4</v>
      </c>
      <c r="B484" s="48" t="s">
        <v>287</v>
      </c>
      <c r="C484" s="48" t="s">
        <v>48</v>
      </c>
      <c r="D484" s="49"/>
      <c r="E484" s="48" t="s">
        <v>11</v>
      </c>
      <c r="F484" s="54" t="s">
        <v>282</v>
      </c>
      <c r="G484" s="55"/>
      <c r="H484" s="42"/>
      <c r="I484" s="42"/>
    </row>
    <row r="485" spans="1:9" ht="45" customHeight="1" x14ac:dyDescent="0.2">
      <c r="A485" s="47">
        <v>5</v>
      </c>
      <c r="B485" s="48" t="s">
        <v>288</v>
      </c>
      <c r="C485" s="54"/>
      <c r="D485" s="55"/>
      <c r="E485" s="48" t="s">
        <v>11</v>
      </c>
      <c r="F485" s="54" t="s">
        <v>282</v>
      </c>
      <c r="G485" s="55"/>
      <c r="H485" s="42"/>
      <c r="I485" s="42"/>
    </row>
    <row r="486" spans="1:9" ht="15.6" customHeight="1" x14ac:dyDescent="0.2">
      <c r="A486" s="43"/>
      <c r="B486" s="43"/>
      <c r="C486" s="43"/>
      <c r="D486" s="43"/>
      <c r="E486" s="43"/>
      <c r="F486" s="43"/>
      <c r="G486" s="43"/>
      <c r="H486" s="43"/>
      <c r="I486" s="43"/>
    </row>
    <row r="487" spans="1:9" ht="22.5" customHeight="1" x14ac:dyDescent="0.2">
      <c r="A487" s="47">
        <v>1</v>
      </c>
      <c r="B487" s="48" t="s">
        <v>289</v>
      </c>
      <c r="C487" s="51"/>
      <c r="D487" s="51"/>
      <c r="E487" s="51"/>
      <c r="F487" s="51"/>
      <c r="G487" s="52"/>
      <c r="H487" s="48" t="s">
        <v>309</v>
      </c>
      <c r="I487" s="50"/>
    </row>
    <row r="488" spans="1:9" ht="15.6" customHeight="1" x14ac:dyDescent="0.2">
      <c r="A488" s="43"/>
      <c r="B488" s="43"/>
      <c r="C488" s="43"/>
      <c r="D488" s="43"/>
      <c r="E488" s="43"/>
      <c r="F488" s="43"/>
      <c r="G488" s="43"/>
      <c r="H488" s="43"/>
      <c r="I488" s="43"/>
    </row>
    <row r="489" spans="1:9" ht="27" customHeight="1" x14ac:dyDescent="0.2">
      <c r="A489" s="44"/>
      <c r="B489" s="44"/>
      <c r="C489" s="44"/>
      <c r="D489" s="44"/>
      <c r="E489" s="44"/>
      <c r="F489" s="44"/>
      <c r="G489" s="44"/>
      <c r="H489" s="45" t="s">
        <v>310</v>
      </c>
      <c r="I489" s="46"/>
    </row>
  </sheetData>
  <autoFilter ref="A4:I234" xr:uid="{00000000-0001-0000-0000-000000000000}"/>
  <mergeCells count="1">
    <mergeCell ref="D2:E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3EBAA-3DD9-474E-AA75-F9E075E9F3EF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FE5B4-DD23-455F-830F-74A0B8244135}">
  <dimension ref="A1:H252"/>
  <sheetViews>
    <sheetView workbookViewId="0">
      <selection activeCell="H258" sqref="H258"/>
    </sheetView>
  </sheetViews>
  <sheetFormatPr defaultRowHeight="12.75" outlineLevelRow="2" x14ac:dyDescent="0.2"/>
  <cols>
    <col min="2" max="2" width="54.6640625" customWidth="1"/>
    <col min="3" max="3" width="39.1640625" bestFit="1" customWidth="1"/>
    <col min="4" max="4" width="48.83203125" bestFit="1" customWidth="1"/>
    <col min="6" max="7" width="10.1640625" bestFit="1" customWidth="1"/>
    <col min="8" max="8" width="14" bestFit="1" customWidth="1"/>
  </cols>
  <sheetData>
    <row r="1" spans="1:8" ht="70.5" x14ac:dyDescent="0.2">
      <c r="A1" s="120"/>
      <c r="B1" s="176" t="s">
        <v>292</v>
      </c>
      <c r="C1" s="121"/>
      <c r="D1" s="122" t="s">
        <v>293</v>
      </c>
      <c r="E1" s="122"/>
      <c r="F1" s="122"/>
      <c r="G1" s="122"/>
      <c r="H1" s="123"/>
    </row>
    <row r="2" spans="1:8" x14ac:dyDescent="0.2">
      <c r="A2" s="124"/>
      <c r="B2" s="125"/>
      <c r="C2" s="125"/>
      <c r="D2" s="126"/>
      <c r="E2" s="126"/>
      <c r="F2" s="126"/>
      <c r="G2" s="126"/>
      <c r="H2" s="126"/>
    </row>
    <row r="3" spans="1:8" x14ac:dyDescent="0.2">
      <c r="A3" s="127" t="s">
        <v>1</v>
      </c>
      <c r="B3" s="128" t="s">
        <v>2</v>
      </c>
      <c r="C3" s="128" t="s">
        <v>3</v>
      </c>
      <c r="D3" s="128" t="s">
        <v>4</v>
      </c>
      <c r="E3" s="128" t="s">
        <v>5</v>
      </c>
      <c r="F3" s="128" t="s">
        <v>6</v>
      </c>
      <c r="G3" s="129"/>
      <c r="H3" s="175" t="s">
        <v>339</v>
      </c>
    </row>
    <row r="4" spans="1:8" hidden="1" outlineLevel="2" x14ac:dyDescent="0.2">
      <c r="A4" s="130"/>
      <c r="B4" s="131" t="s">
        <v>8</v>
      </c>
      <c r="C4" s="132"/>
      <c r="D4" s="132"/>
      <c r="E4" s="132"/>
      <c r="F4" s="132"/>
      <c r="G4" s="132"/>
      <c r="H4" s="132"/>
    </row>
    <row r="5" spans="1:8" ht="16.5" hidden="1" outlineLevel="2" x14ac:dyDescent="0.2">
      <c r="A5" s="47">
        <v>1</v>
      </c>
      <c r="B5" s="133" t="s">
        <v>338</v>
      </c>
      <c r="C5" s="133" t="s">
        <v>10</v>
      </c>
      <c r="D5" s="47">
        <v>1252</v>
      </c>
      <c r="E5" s="133" t="s">
        <v>11</v>
      </c>
      <c r="F5" s="134" t="s">
        <v>12</v>
      </c>
      <c r="G5" s="104">
        <v>9287</v>
      </c>
      <c r="H5" s="135">
        <v>11627637</v>
      </c>
    </row>
    <row r="6" spans="1:8" ht="16.5" outlineLevel="1" collapsed="1" x14ac:dyDescent="0.2">
      <c r="A6" s="47"/>
      <c r="B6" s="161" t="s">
        <v>311</v>
      </c>
      <c r="C6" s="133"/>
      <c r="D6" s="47"/>
      <c r="E6" s="133"/>
      <c r="F6" s="134"/>
      <c r="G6" s="104"/>
      <c r="H6" s="135">
        <f>SUBTOTAL(9,H4:H5)</f>
        <v>11627637</v>
      </c>
    </row>
    <row r="7" spans="1:8" hidden="1" outlineLevel="2" x14ac:dyDescent="0.2">
      <c r="A7" s="136"/>
      <c r="B7" s="137" t="s">
        <v>14</v>
      </c>
      <c r="C7" s="136"/>
      <c r="D7" s="136"/>
      <c r="E7" s="136"/>
      <c r="F7" s="136"/>
      <c r="G7" s="138"/>
      <c r="H7" s="139"/>
    </row>
    <row r="8" spans="1:8" ht="16.5" hidden="1" outlineLevel="2" x14ac:dyDescent="0.2">
      <c r="A8" s="47">
        <v>2</v>
      </c>
      <c r="B8" s="137" t="s">
        <v>14</v>
      </c>
      <c r="C8" s="133" t="s">
        <v>16</v>
      </c>
      <c r="D8" s="140"/>
      <c r="E8" s="133" t="s">
        <v>11</v>
      </c>
      <c r="F8" s="141" t="s">
        <v>12</v>
      </c>
      <c r="G8" s="76">
        <v>99775</v>
      </c>
      <c r="H8" s="142" t="s">
        <v>17</v>
      </c>
    </row>
    <row r="9" spans="1:8" ht="16.5" hidden="1" outlineLevel="2" x14ac:dyDescent="0.2">
      <c r="A9" s="47">
        <v>3</v>
      </c>
      <c r="B9" s="137" t="s">
        <v>14</v>
      </c>
      <c r="C9" s="133" t="s">
        <v>16</v>
      </c>
      <c r="D9" s="140"/>
      <c r="E9" s="133" t="s">
        <v>11</v>
      </c>
      <c r="F9" s="141" t="s">
        <v>12</v>
      </c>
      <c r="G9" s="143" t="s">
        <v>19</v>
      </c>
      <c r="H9" s="142" t="s">
        <v>17</v>
      </c>
    </row>
    <row r="10" spans="1:8" ht="16.5" hidden="1" outlineLevel="2" x14ac:dyDescent="0.2">
      <c r="A10" s="47">
        <v>4</v>
      </c>
      <c r="B10" s="137" t="s">
        <v>14</v>
      </c>
      <c r="C10" s="133" t="s">
        <v>16</v>
      </c>
      <c r="D10" s="140"/>
      <c r="E10" s="133" t="s">
        <v>11</v>
      </c>
      <c r="F10" s="141" t="s">
        <v>12</v>
      </c>
      <c r="G10" s="143" t="s">
        <v>21</v>
      </c>
      <c r="H10" s="142" t="s">
        <v>17</v>
      </c>
    </row>
    <row r="11" spans="1:8" ht="16.5" hidden="1" outlineLevel="2" x14ac:dyDescent="0.2">
      <c r="A11" s="47">
        <v>5</v>
      </c>
      <c r="B11" s="137" t="s">
        <v>14</v>
      </c>
      <c r="C11" s="133" t="s">
        <v>16</v>
      </c>
      <c r="D11" s="140"/>
      <c r="E11" s="133" t="s">
        <v>11</v>
      </c>
      <c r="F11" s="141" t="s">
        <v>12</v>
      </c>
      <c r="G11" s="143" t="s">
        <v>23</v>
      </c>
      <c r="H11" s="142" t="s">
        <v>17</v>
      </c>
    </row>
    <row r="12" spans="1:8" ht="16.5" hidden="1" outlineLevel="2" x14ac:dyDescent="0.2">
      <c r="A12" s="47">
        <v>6</v>
      </c>
      <c r="B12" s="137" t="s">
        <v>14</v>
      </c>
      <c r="C12" s="144" t="s">
        <v>16</v>
      </c>
      <c r="D12" s="72">
        <v>4</v>
      </c>
      <c r="E12" s="144" t="s">
        <v>11</v>
      </c>
      <c r="F12" s="145" t="s">
        <v>12</v>
      </c>
      <c r="G12" s="146" t="s">
        <v>25</v>
      </c>
      <c r="H12" s="147">
        <v>682489</v>
      </c>
    </row>
    <row r="13" spans="1:8" ht="16.5" hidden="1" outlineLevel="2" x14ac:dyDescent="0.2">
      <c r="A13" s="47">
        <v>7</v>
      </c>
      <c r="B13" s="137" t="s">
        <v>14</v>
      </c>
      <c r="C13" s="133" t="s">
        <v>16</v>
      </c>
      <c r="D13" s="140"/>
      <c r="E13" s="133" t="s">
        <v>11</v>
      </c>
      <c r="F13" s="141" t="s">
        <v>12</v>
      </c>
      <c r="G13" s="143" t="s">
        <v>27</v>
      </c>
      <c r="H13" s="142" t="s">
        <v>17</v>
      </c>
    </row>
    <row r="14" spans="1:8" ht="16.5" hidden="1" outlineLevel="2" x14ac:dyDescent="0.2">
      <c r="A14" s="47">
        <v>8</v>
      </c>
      <c r="B14" s="137" t="s">
        <v>14</v>
      </c>
      <c r="C14" s="144" t="s">
        <v>16</v>
      </c>
      <c r="D14" s="72">
        <v>1</v>
      </c>
      <c r="E14" s="144" t="s">
        <v>11</v>
      </c>
      <c r="F14" s="145" t="s">
        <v>12</v>
      </c>
      <c r="G14" s="146" t="s">
        <v>29</v>
      </c>
      <c r="H14" s="147">
        <v>242737</v>
      </c>
    </row>
    <row r="15" spans="1:8" ht="16.5" hidden="1" outlineLevel="2" x14ac:dyDescent="0.2">
      <c r="A15" s="47">
        <v>9</v>
      </c>
      <c r="B15" s="137" t="s">
        <v>14</v>
      </c>
      <c r="C15" s="144" t="s">
        <v>16</v>
      </c>
      <c r="D15" s="72">
        <v>2</v>
      </c>
      <c r="E15" s="144" t="s">
        <v>11</v>
      </c>
      <c r="F15" s="145" t="s">
        <v>12</v>
      </c>
      <c r="G15" s="146" t="s">
        <v>31</v>
      </c>
      <c r="H15" s="147">
        <v>497493</v>
      </c>
    </row>
    <row r="16" spans="1:8" ht="16.5" hidden="1" outlineLevel="2" x14ac:dyDescent="0.2">
      <c r="A16" s="47">
        <v>10</v>
      </c>
      <c r="B16" s="137" t="s">
        <v>14</v>
      </c>
      <c r="C16" s="144" t="s">
        <v>16</v>
      </c>
      <c r="D16" s="72">
        <v>2</v>
      </c>
      <c r="E16" s="144" t="s">
        <v>11</v>
      </c>
      <c r="F16" s="145" t="s">
        <v>12</v>
      </c>
      <c r="G16" s="146" t="s">
        <v>33</v>
      </c>
      <c r="H16" s="147">
        <v>588931</v>
      </c>
    </row>
    <row r="17" spans="1:8" ht="16.5" hidden="1" outlineLevel="2" x14ac:dyDescent="0.2">
      <c r="A17" s="47">
        <v>11</v>
      </c>
      <c r="B17" s="137" t="s">
        <v>14</v>
      </c>
      <c r="C17" s="133" t="s">
        <v>16</v>
      </c>
      <c r="D17" s="140"/>
      <c r="E17" s="133" t="s">
        <v>11</v>
      </c>
      <c r="F17" s="141" t="s">
        <v>12</v>
      </c>
      <c r="G17" s="143" t="s">
        <v>35</v>
      </c>
      <c r="H17" s="142" t="s">
        <v>17</v>
      </c>
    </row>
    <row r="18" spans="1:8" ht="16.5" hidden="1" outlineLevel="2" x14ac:dyDescent="0.2">
      <c r="A18" s="47">
        <v>12</v>
      </c>
      <c r="B18" s="137" t="s">
        <v>14</v>
      </c>
      <c r="C18" s="133" t="s">
        <v>16</v>
      </c>
      <c r="D18" s="140"/>
      <c r="E18" s="133" t="s">
        <v>11</v>
      </c>
      <c r="F18" s="141" t="s">
        <v>12</v>
      </c>
      <c r="G18" s="143" t="s">
        <v>37</v>
      </c>
      <c r="H18" s="142" t="s">
        <v>17</v>
      </c>
    </row>
    <row r="19" spans="1:8" ht="16.5" outlineLevel="1" collapsed="1" x14ac:dyDescent="0.2">
      <c r="A19" s="47"/>
      <c r="B19" s="137" t="s">
        <v>312</v>
      </c>
      <c r="C19" s="133"/>
      <c r="D19" s="140"/>
      <c r="E19" s="133"/>
      <c r="F19" s="141"/>
      <c r="G19" s="143"/>
      <c r="H19" s="142">
        <f>SUBTOTAL(9,H7:H18)</f>
        <v>2011650</v>
      </c>
    </row>
    <row r="20" spans="1:8" hidden="1" outlineLevel="2" x14ac:dyDescent="0.2">
      <c r="A20" s="136"/>
      <c r="B20" s="137" t="s">
        <v>38</v>
      </c>
      <c r="C20" s="136"/>
      <c r="D20" s="136"/>
      <c r="E20" s="136"/>
      <c r="F20" s="136"/>
      <c r="G20" s="138"/>
      <c r="H20" s="139"/>
    </row>
    <row r="21" spans="1:8" ht="16.5" hidden="1" outlineLevel="2" x14ac:dyDescent="0.2">
      <c r="A21" s="84">
        <v>13</v>
      </c>
      <c r="B21" s="137" t="s">
        <v>38</v>
      </c>
      <c r="C21" s="148" t="s">
        <v>40</v>
      </c>
      <c r="D21" s="84">
        <v>17072</v>
      </c>
      <c r="E21" s="148" t="s">
        <v>41</v>
      </c>
      <c r="F21" s="149" t="s">
        <v>12</v>
      </c>
      <c r="G21" s="86">
        <v>100</v>
      </c>
      <c r="H21" s="150">
        <v>1707202</v>
      </c>
    </row>
    <row r="22" spans="1:8" ht="16.5" hidden="1" outlineLevel="2" x14ac:dyDescent="0.2">
      <c r="A22" s="47">
        <v>14</v>
      </c>
      <c r="B22" s="137" t="s">
        <v>38</v>
      </c>
      <c r="C22" s="133" t="s">
        <v>40</v>
      </c>
      <c r="D22" s="47">
        <v>2865</v>
      </c>
      <c r="E22" s="133" t="s">
        <v>43</v>
      </c>
      <c r="F22" s="75">
        <v>76.92</v>
      </c>
      <c r="G22" s="87"/>
      <c r="H22" s="135">
        <v>220605</v>
      </c>
    </row>
    <row r="23" spans="1:8" ht="16.5" hidden="1" outlineLevel="2" x14ac:dyDescent="0.2">
      <c r="A23" s="47">
        <v>15</v>
      </c>
      <c r="B23" s="137" t="s">
        <v>38</v>
      </c>
      <c r="C23" s="133" t="s">
        <v>40</v>
      </c>
      <c r="D23" s="47">
        <v>0</v>
      </c>
      <c r="E23" s="133" t="s">
        <v>43</v>
      </c>
      <c r="F23" s="141" t="s">
        <v>12</v>
      </c>
      <c r="G23" s="83">
        <v>130</v>
      </c>
      <c r="H23" s="142" t="s">
        <v>17</v>
      </c>
    </row>
    <row r="24" spans="1:8" ht="16.5" hidden="1" outlineLevel="2" x14ac:dyDescent="0.2">
      <c r="A24" s="47">
        <v>16</v>
      </c>
      <c r="B24" s="137" t="s">
        <v>38</v>
      </c>
      <c r="C24" s="133" t="s">
        <v>40</v>
      </c>
      <c r="D24" s="47">
        <v>0</v>
      </c>
      <c r="E24" s="133" t="s">
        <v>41</v>
      </c>
      <c r="F24" s="141" t="s">
        <v>12</v>
      </c>
      <c r="G24" s="76">
        <v>3550</v>
      </c>
      <c r="H24" s="142" t="s">
        <v>17</v>
      </c>
    </row>
    <row r="25" spans="1:8" ht="16.5" outlineLevel="1" collapsed="1" x14ac:dyDescent="0.2">
      <c r="A25" s="47"/>
      <c r="B25" s="137" t="s">
        <v>313</v>
      </c>
      <c r="C25" s="133"/>
      <c r="D25" s="47"/>
      <c r="E25" s="133"/>
      <c r="F25" s="141"/>
      <c r="G25" s="76"/>
      <c r="H25" s="142">
        <f>SUBTOTAL(9,H20:H24)</f>
        <v>1927807</v>
      </c>
    </row>
    <row r="26" spans="1:8" hidden="1" outlineLevel="2" x14ac:dyDescent="0.2">
      <c r="A26" s="136"/>
      <c r="B26" s="137" t="s">
        <v>46</v>
      </c>
      <c r="C26" s="136"/>
      <c r="D26" s="136"/>
      <c r="E26" s="136"/>
      <c r="F26" s="136"/>
      <c r="G26" s="138"/>
      <c r="H26" s="139"/>
    </row>
    <row r="27" spans="1:8" ht="16.5" hidden="1" outlineLevel="2" x14ac:dyDescent="0.2">
      <c r="A27" s="97">
        <v>17</v>
      </c>
      <c r="B27" s="137" t="s">
        <v>46</v>
      </c>
      <c r="C27" s="151" t="s">
        <v>48</v>
      </c>
      <c r="D27" s="97">
        <v>726</v>
      </c>
      <c r="E27" s="151" t="s">
        <v>49</v>
      </c>
      <c r="F27" s="152" t="s">
        <v>12</v>
      </c>
      <c r="G27" s="99">
        <v>370</v>
      </c>
      <c r="H27" s="153">
        <v>268679</v>
      </c>
    </row>
    <row r="28" spans="1:8" ht="16.5" outlineLevel="1" collapsed="1" x14ac:dyDescent="0.2">
      <c r="A28" s="97"/>
      <c r="B28" s="137" t="s">
        <v>314</v>
      </c>
      <c r="C28" s="151"/>
      <c r="D28" s="97"/>
      <c r="E28" s="151"/>
      <c r="F28" s="152"/>
      <c r="G28" s="99"/>
      <c r="H28" s="153">
        <f>SUBTOTAL(9,H26:H27)</f>
        <v>268679</v>
      </c>
    </row>
    <row r="29" spans="1:8" hidden="1" outlineLevel="2" x14ac:dyDescent="0.2">
      <c r="A29" s="154"/>
      <c r="B29" s="155" t="s">
        <v>50</v>
      </c>
      <c r="C29" s="154"/>
      <c r="D29" s="154"/>
      <c r="E29" s="154"/>
      <c r="F29" s="154"/>
      <c r="G29" s="156"/>
      <c r="H29" s="157"/>
    </row>
    <row r="30" spans="1:8" outlineLevel="1" collapsed="1" x14ac:dyDescent="0.2">
      <c r="A30" s="154"/>
      <c r="B30" s="155" t="s">
        <v>315</v>
      </c>
      <c r="C30" s="154"/>
      <c r="D30" s="154"/>
      <c r="E30" s="154"/>
      <c r="F30" s="154"/>
      <c r="G30" s="156"/>
      <c r="H30" s="157">
        <f>SUBTOTAL(9,H29:H29)</f>
        <v>0</v>
      </c>
    </row>
    <row r="31" spans="1:8" hidden="1" outlineLevel="2" x14ac:dyDescent="0.2">
      <c r="A31" s="136"/>
      <c r="B31" s="137" t="s">
        <v>51</v>
      </c>
      <c r="C31" s="136"/>
      <c r="D31" s="136"/>
      <c r="E31" s="136"/>
      <c r="F31" s="136"/>
      <c r="G31" s="138"/>
      <c r="H31" s="139"/>
    </row>
    <row r="32" spans="1:8" ht="16.5" hidden="1" outlineLevel="2" x14ac:dyDescent="0.2">
      <c r="A32" s="47">
        <v>18</v>
      </c>
      <c r="B32" s="137" t="s">
        <v>51</v>
      </c>
      <c r="C32" s="133" t="s">
        <v>53</v>
      </c>
      <c r="D32" s="47">
        <v>11268</v>
      </c>
      <c r="E32" s="133" t="s">
        <v>54</v>
      </c>
      <c r="F32" s="141" t="s">
        <v>12</v>
      </c>
      <c r="G32" s="83">
        <v>43</v>
      </c>
      <c r="H32" s="135">
        <v>486724</v>
      </c>
    </row>
    <row r="33" spans="1:8" ht="16.5" hidden="1" outlineLevel="2" x14ac:dyDescent="0.2">
      <c r="A33" s="47">
        <v>19</v>
      </c>
      <c r="B33" s="137" t="s">
        <v>51</v>
      </c>
      <c r="C33" s="133" t="s">
        <v>53</v>
      </c>
      <c r="D33" s="47">
        <v>0</v>
      </c>
      <c r="E33" s="133" t="s">
        <v>54</v>
      </c>
      <c r="F33" s="141" t="s">
        <v>12</v>
      </c>
      <c r="G33" s="83">
        <v>69</v>
      </c>
      <c r="H33" s="142" t="s">
        <v>17</v>
      </c>
    </row>
    <row r="34" spans="1:8" ht="16.5" outlineLevel="1" collapsed="1" x14ac:dyDescent="0.2">
      <c r="A34" s="47"/>
      <c r="B34" s="137" t="s">
        <v>316</v>
      </c>
      <c r="C34" s="133"/>
      <c r="D34" s="47"/>
      <c r="E34" s="133"/>
      <c r="F34" s="141"/>
      <c r="G34" s="83"/>
      <c r="H34" s="142">
        <f>SUBTOTAL(9,H31:H33)</f>
        <v>486724</v>
      </c>
    </row>
    <row r="35" spans="1:8" hidden="1" outlineLevel="2" x14ac:dyDescent="0.2">
      <c r="A35" s="136"/>
      <c r="B35" s="137" t="s">
        <v>56</v>
      </c>
      <c r="C35" s="136"/>
      <c r="D35" s="136"/>
      <c r="E35" s="136"/>
      <c r="F35" s="136"/>
      <c r="G35" s="138"/>
      <c r="H35" s="139"/>
    </row>
    <row r="36" spans="1:8" ht="16.5" hidden="1" outlineLevel="2" x14ac:dyDescent="0.2">
      <c r="A36" s="47">
        <v>20</v>
      </c>
      <c r="B36" s="137" t="s">
        <v>56</v>
      </c>
      <c r="C36" s="133" t="s">
        <v>58</v>
      </c>
      <c r="D36" s="94">
        <v>330</v>
      </c>
      <c r="E36" s="133" t="s">
        <v>54</v>
      </c>
      <c r="F36" s="141" t="s">
        <v>12</v>
      </c>
      <c r="G36" s="83">
        <v>71</v>
      </c>
      <c r="H36" s="17">
        <v>23373</v>
      </c>
    </row>
    <row r="37" spans="1:8" ht="16.5" outlineLevel="1" collapsed="1" x14ac:dyDescent="0.2">
      <c r="A37" s="47"/>
      <c r="B37" s="137" t="s">
        <v>317</v>
      </c>
      <c r="C37" s="133"/>
      <c r="D37" s="94"/>
      <c r="E37" s="133"/>
      <c r="F37" s="141"/>
      <c r="G37" s="83"/>
      <c r="H37" s="17">
        <f>SUBTOTAL(9,H35:H36)</f>
        <v>23373</v>
      </c>
    </row>
    <row r="38" spans="1:8" hidden="1" outlineLevel="2" x14ac:dyDescent="0.2">
      <c r="A38" s="136"/>
      <c r="B38" s="137" t="s">
        <v>59</v>
      </c>
      <c r="C38" s="136"/>
      <c r="D38" s="136"/>
      <c r="E38" s="136"/>
      <c r="F38" s="136"/>
      <c r="G38" s="138"/>
      <c r="H38" s="139"/>
    </row>
    <row r="39" spans="1:8" ht="16.5" hidden="1" outlineLevel="2" x14ac:dyDescent="0.2">
      <c r="A39" s="95">
        <v>21</v>
      </c>
      <c r="B39" s="137" t="s">
        <v>59</v>
      </c>
      <c r="C39" s="133" t="s">
        <v>58</v>
      </c>
      <c r="D39" s="158"/>
      <c r="E39" s="133" t="s">
        <v>54</v>
      </c>
      <c r="F39" s="141" t="s">
        <v>12</v>
      </c>
      <c r="G39" s="83">
        <v>189</v>
      </c>
      <c r="H39" s="142" t="s">
        <v>17</v>
      </c>
    </row>
    <row r="40" spans="1:8" ht="16.5" hidden="1" outlineLevel="2" x14ac:dyDescent="0.2">
      <c r="A40" s="95">
        <v>22</v>
      </c>
      <c r="B40" s="137" t="s">
        <v>59</v>
      </c>
      <c r="C40" s="133" t="s">
        <v>58</v>
      </c>
      <c r="D40" s="158"/>
      <c r="E40" s="133" t="s">
        <v>54</v>
      </c>
      <c r="F40" s="141" t="s">
        <v>12</v>
      </c>
      <c r="G40" s="83">
        <v>239</v>
      </c>
      <c r="H40" s="142" t="s">
        <v>17</v>
      </c>
    </row>
    <row r="41" spans="1:8" ht="16.5" hidden="1" outlineLevel="2" x14ac:dyDescent="0.2">
      <c r="A41" s="95">
        <v>23</v>
      </c>
      <c r="B41" s="137" t="s">
        <v>59</v>
      </c>
      <c r="C41" s="133" t="s">
        <v>58</v>
      </c>
      <c r="D41" s="158"/>
      <c r="E41" s="133" t="s">
        <v>54</v>
      </c>
      <c r="F41" s="141" t="s">
        <v>12</v>
      </c>
      <c r="G41" s="83">
        <v>324</v>
      </c>
      <c r="H41" s="142" t="s">
        <v>17</v>
      </c>
    </row>
    <row r="42" spans="1:8" ht="16.5" hidden="1" outlineLevel="2" x14ac:dyDescent="0.2">
      <c r="A42" s="95">
        <v>24</v>
      </c>
      <c r="B42" s="137" t="s">
        <v>59</v>
      </c>
      <c r="C42" s="144" t="s">
        <v>58</v>
      </c>
      <c r="D42" s="96">
        <v>255</v>
      </c>
      <c r="E42" s="144" t="s">
        <v>54</v>
      </c>
      <c r="F42" s="145" t="s">
        <v>12</v>
      </c>
      <c r="G42" s="90">
        <v>436</v>
      </c>
      <c r="H42" s="147">
        <v>111169</v>
      </c>
    </row>
    <row r="43" spans="1:8" ht="16.5" hidden="1" outlineLevel="2" x14ac:dyDescent="0.2">
      <c r="A43" s="95">
        <v>25</v>
      </c>
      <c r="B43" s="137" t="s">
        <v>59</v>
      </c>
      <c r="C43" s="144" t="s">
        <v>58</v>
      </c>
      <c r="D43" s="96">
        <v>85</v>
      </c>
      <c r="E43" s="144" t="s">
        <v>54</v>
      </c>
      <c r="F43" s="145" t="s">
        <v>12</v>
      </c>
      <c r="G43" s="90">
        <v>545</v>
      </c>
      <c r="H43" s="18">
        <v>46283</v>
      </c>
    </row>
    <row r="44" spans="1:8" ht="16.5" hidden="1" outlineLevel="2" x14ac:dyDescent="0.2">
      <c r="A44" s="95">
        <v>26</v>
      </c>
      <c r="B44" s="137" t="s">
        <v>59</v>
      </c>
      <c r="C44" s="144" t="s">
        <v>58</v>
      </c>
      <c r="D44" s="96">
        <v>115</v>
      </c>
      <c r="E44" s="144" t="s">
        <v>54</v>
      </c>
      <c r="F44" s="145" t="s">
        <v>12</v>
      </c>
      <c r="G44" s="90">
        <v>682</v>
      </c>
      <c r="H44" s="18">
        <v>78423</v>
      </c>
    </row>
    <row r="45" spans="1:8" ht="16.5" hidden="1" outlineLevel="2" x14ac:dyDescent="0.2">
      <c r="A45" s="95">
        <v>27</v>
      </c>
      <c r="B45" s="137" t="s">
        <v>59</v>
      </c>
      <c r="C45" s="144" t="s">
        <v>58</v>
      </c>
      <c r="D45" s="96">
        <v>195</v>
      </c>
      <c r="E45" s="144" t="s">
        <v>54</v>
      </c>
      <c r="F45" s="145" t="s">
        <v>12</v>
      </c>
      <c r="G45" s="90">
        <v>808</v>
      </c>
      <c r="H45" s="147">
        <v>157607</v>
      </c>
    </row>
    <row r="46" spans="1:8" ht="16.5" hidden="1" outlineLevel="2" x14ac:dyDescent="0.2">
      <c r="A46" s="95">
        <v>28</v>
      </c>
      <c r="B46" s="137" t="s">
        <v>59</v>
      </c>
      <c r="C46" s="133" t="s">
        <v>58</v>
      </c>
      <c r="D46" s="158"/>
      <c r="E46" s="133" t="s">
        <v>54</v>
      </c>
      <c r="F46" s="141" t="s">
        <v>12</v>
      </c>
      <c r="G46" s="76">
        <v>1023</v>
      </c>
      <c r="H46" s="142" t="s">
        <v>17</v>
      </c>
    </row>
    <row r="47" spans="1:8" ht="16.5" hidden="1" outlineLevel="2" x14ac:dyDescent="0.2">
      <c r="A47" s="95">
        <v>29</v>
      </c>
      <c r="B47" s="137" t="s">
        <v>59</v>
      </c>
      <c r="C47" s="133" t="s">
        <v>58</v>
      </c>
      <c r="D47" s="158"/>
      <c r="E47" s="133" t="s">
        <v>54</v>
      </c>
      <c r="F47" s="141" t="s">
        <v>12</v>
      </c>
      <c r="G47" s="76">
        <v>1285</v>
      </c>
      <c r="H47" s="142" t="s">
        <v>17</v>
      </c>
    </row>
    <row r="48" spans="1:8" ht="16.5" hidden="1" outlineLevel="2" x14ac:dyDescent="0.2">
      <c r="A48" s="95">
        <v>30</v>
      </c>
      <c r="B48" s="137" t="s">
        <v>59</v>
      </c>
      <c r="C48" s="133" t="s">
        <v>58</v>
      </c>
      <c r="D48" s="158"/>
      <c r="E48" s="133" t="s">
        <v>54</v>
      </c>
      <c r="F48" s="141" t="s">
        <v>12</v>
      </c>
      <c r="G48" s="76">
        <v>1581</v>
      </c>
      <c r="H48" s="142" t="s">
        <v>17</v>
      </c>
    </row>
    <row r="49" spans="1:8" ht="16.5" hidden="1" outlineLevel="2" x14ac:dyDescent="0.2">
      <c r="A49" s="95">
        <v>31</v>
      </c>
      <c r="B49" s="137" t="s">
        <v>59</v>
      </c>
      <c r="C49" s="133" t="s">
        <v>58</v>
      </c>
      <c r="D49" s="158"/>
      <c r="E49" s="133" t="s">
        <v>54</v>
      </c>
      <c r="F49" s="141" t="s">
        <v>12</v>
      </c>
      <c r="G49" s="76">
        <v>2020</v>
      </c>
      <c r="H49" s="142" t="s">
        <v>17</v>
      </c>
    </row>
    <row r="50" spans="1:8" ht="16.5" hidden="1" outlineLevel="2" x14ac:dyDescent="0.2">
      <c r="A50" s="95">
        <v>32</v>
      </c>
      <c r="B50" s="137" t="s">
        <v>59</v>
      </c>
      <c r="C50" s="133" t="s">
        <v>58</v>
      </c>
      <c r="D50" s="158"/>
      <c r="E50" s="133" t="s">
        <v>54</v>
      </c>
      <c r="F50" s="141" t="s">
        <v>12</v>
      </c>
      <c r="G50" s="83">
        <v>161</v>
      </c>
      <c r="H50" s="142" t="s">
        <v>17</v>
      </c>
    </row>
    <row r="51" spans="1:8" ht="16.5" hidden="1" outlineLevel="2" x14ac:dyDescent="0.2">
      <c r="A51" s="95">
        <v>33</v>
      </c>
      <c r="B51" s="137" t="s">
        <v>59</v>
      </c>
      <c r="C51" s="133" t="s">
        <v>58</v>
      </c>
      <c r="D51" s="158"/>
      <c r="E51" s="133" t="s">
        <v>54</v>
      </c>
      <c r="F51" s="141" t="s">
        <v>12</v>
      </c>
      <c r="G51" s="83">
        <v>202</v>
      </c>
      <c r="H51" s="142" t="s">
        <v>17</v>
      </c>
    </row>
    <row r="52" spans="1:8" ht="16.5" hidden="1" outlineLevel="2" x14ac:dyDescent="0.2">
      <c r="A52" s="95">
        <v>34</v>
      </c>
      <c r="B52" s="137" t="s">
        <v>59</v>
      </c>
      <c r="C52" s="133" t="s">
        <v>58</v>
      </c>
      <c r="D52" s="158"/>
      <c r="E52" s="133" t="s">
        <v>54</v>
      </c>
      <c r="F52" s="141" t="s">
        <v>12</v>
      </c>
      <c r="G52" s="83">
        <v>272</v>
      </c>
      <c r="H52" s="142" t="s">
        <v>17</v>
      </c>
    </row>
    <row r="53" spans="1:8" ht="16.5" hidden="1" outlineLevel="2" x14ac:dyDescent="0.2">
      <c r="A53" s="95">
        <v>35</v>
      </c>
      <c r="B53" s="137" t="s">
        <v>59</v>
      </c>
      <c r="C53" s="133" t="s">
        <v>58</v>
      </c>
      <c r="D53" s="158"/>
      <c r="E53" s="133" t="s">
        <v>54</v>
      </c>
      <c r="F53" s="141" t="s">
        <v>12</v>
      </c>
      <c r="G53" s="83">
        <v>364</v>
      </c>
      <c r="H53" s="142" t="s">
        <v>17</v>
      </c>
    </row>
    <row r="54" spans="1:8" ht="16.5" hidden="1" outlineLevel="2" x14ac:dyDescent="0.2">
      <c r="A54" s="95">
        <v>36</v>
      </c>
      <c r="B54" s="137" t="s">
        <v>59</v>
      </c>
      <c r="C54" s="133" t="s">
        <v>58</v>
      </c>
      <c r="D54" s="158"/>
      <c r="E54" s="133" t="s">
        <v>54</v>
      </c>
      <c r="F54" s="141" t="s">
        <v>12</v>
      </c>
      <c r="G54" s="83">
        <v>494</v>
      </c>
      <c r="H54" s="142" t="s">
        <v>17</v>
      </c>
    </row>
    <row r="55" spans="1:8" ht="16.5" hidden="1" outlineLevel="2" x14ac:dyDescent="0.2">
      <c r="A55" s="95">
        <v>37</v>
      </c>
      <c r="B55" s="137" t="s">
        <v>59</v>
      </c>
      <c r="C55" s="133" t="s">
        <v>58</v>
      </c>
      <c r="D55" s="158"/>
      <c r="E55" s="133" t="s">
        <v>54</v>
      </c>
      <c r="F55" s="141" t="s">
        <v>12</v>
      </c>
      <c r="G55" s="83">
        <v>617</v>
      </c>
      <c r="H55" s="142" t="s">
        <v>17</v>
      </c>
    </row>
    <row r="56" spans="1:8" ht="16.5" hidden="1" outlineLevel="2" x14ac:dyDescent="0.2">
      <c r="A56" s="95">
        <v>38</v>
      </c>
      <c r="B56" s="137" t="s">
        <v>59</v>
      </c>
      <c r="C56" s="133" t="s">
        <v>58</v>
      </c>
      <c r="D56" s="158"/>
      <c r="E56" s="133" t="s">
        <v>54</v>
      </c>
      <c r="F56" s="141" t="s">
        <v>12</v>
      </c>
      <c r="G56" s="83">
        <v>752</v>
      </c>
      <c r="H56" s="142" t="s">
        <v>17</v>
      </c>
    </row>
    <row r="57" spans="1:8" ht="16.5" hidden="1" outlineLevel="2" x14ac:dyDescent="0.2">
      <c r="A57" s="95">
        <v>39</v>
      </c>
      <c r="B57" s="137" t="s">
        <v>59</v>
      </c>
      <c r="C57" s="133" t="s">
        <v>58</v>
      </c>
      <c r="D57" s="158"/>
      <c r="E57" s="133" t="s">
        <v>54</v>
      </c>
      <c r="F57" s="141" t="s">
        <v>12</v>
      </c>
      <c r="G57" s="83">
        <v>924</v>
      </c>
      <c r="H57" s="142" t="s">
        <v>17</v>
      </c>
    </row>
    <row r="58" spans="1:8" ht="16.5" hidden="1" outlineLevel="2" x14ac:dyDescent="0.2">
      <c r="A58" s="95">
        <v>40</v>
      </c>
      <c r="B58" s="137" t="s">
        <v>59</v>
      </c>
      <c r="C58" s="133" t="s">
        <v>58</v>
      </c>
      <c r="D58" s="158"/>
      <c r="E58" s="133" t="s">
        <v>54</v>
      </c>
      <c r="F58" s="141" t="s">
        <v>12</v>
      </c>
      <c r="G58" s="76">
        <v>1137</v>
      </c>
      <c r="H58" s="142" t="s">
        <v>17</v>
      </c>
    </row>
    <row r="59" spans="1:8" ht="16.5" hidden="1" outlineLevel="2" x14ac:dyDescent="0.2">
      <c r="A59" s="95">
        <v>41</v>
      </c>
      <c r="B59" s="137" t="s">
        <v>59</v>
      </c>
      <c r="C59" s="133" t="s">
        <v>58</v>
      </c>
      <c r="D59" s="158"/>
      <c r="E59" s="133" t="s">
        <v>54</v>
      </c>
      <c r="F59" s="141" t="s">
        <v>12</v>
      </c>
      <c r="G59" s="76">
        <v>1468</v>
      </c>
      <c r="H59" s="142" t="s">
        <v>17</v>
      </c>
    </row>
    <row r="60" spans="1:8" ht="16.5" hidden="1" outlineLevel="2" x14ac:dyDescent="0.2">
      <c r="A60" s="95">
        <v>42</v>
      </c>
      <c r="B60" s="137" t="s">
        <v>59</v>
      </c>
      <c r="C60" s="133" t="s">
        <v>58</v>
      </c>
      <c r="D60" s="158"/>
      <c r="E60" s="133" t="s">
        <v>54</v>
      </c>
      <c r="F60" s="141" t="s">
        <v>12</v>
      </c>
      <c r="G60" s="76">
        <v>1810</v>
      </c>
      <c r="H60" s="142" t="s">
        <v>17</v>
      </c>
    </row>
    <row r="61" spans="1:8" ht="16.5" hidden="1" outlineLevel="2" x14ac:dyDescent="0.2">
      <c r="A61" s="95">
        <v>43</v>
      </c>
      <c r="B61" s="137" t="s">
        <v>59</v>
      </c>
      <c r="C61" s="133" t="s">
        <v>58</v>
      </c>
      <c r="D61" s="158"/>
      <c r="E61" s="133" t="s">
        <v>54</v>
      </c>
      <c r="F61" s="141" t="s">
        <v>12</v>
      </c>
      <c r="G61" s="76">
        <v>2327</v>
      </c>
      <c r="H61" s="142" t="s">
        <v>17</v>
      </c>
    </row>
    <row r="62" spans="1:8" ht="16.5" outlineLevel="1" collapsed="1" x14ac:dyDescent="0.2">
      <c r="A62" s="95"/>
      <c r="B62" s="137" t="s">
        <v>318</v>
      </c>
      <c r="C62" s="133"/>
      <c r="D62" s="158"/>
      <c r="E62" s="133"/>
      <c r="F62" s="141"/>
      <c r="G62" s="76"/>
      <c r="H62" s="142">
        <f>SUBTOTAL(9,H38:H61)</f>
        <v>393482</v>
      </c>
    </row>
    <row r="63" spans="1:8" hidden="1" outlineLevel="2" x14ac:dyDescent="0.2">
      <c r="A63" s="136"/>
      <c r="B63" s="137" t="s">
        <v>83</v>
      </c>
      <c r="C63" s="136"/>
      <c r="D63" s="136"/>
      <c r="E63" s="136"/>
      <c r="F63" s="136"/>
      <c r="G63" s="138"/>
      <c r="H63" s="139"/>
    </row>
    <row r="64" spans="1:8" ht="16.5" hidden="1" outlineLevel="2" x14ac:dyDescent="0.2">
      <c r="A64" s="47">
        <v>44</v>
      </c>
      <c r="B64" s="137" t="s">
        <v>83</v>
      </c>
      <c r="C64" s="133" t="s">
        <v>58</v>
      </c>
      <c r="D64" s="47">
        <v>513</v>
      </c>
      <c r="E64" s="133" t="s">
        <v>54</v>
      </c>
      <c r="F64" s="141" t="s">
        <v>12</v>
      </c>
      <c r="G64" s="83">
        <v>44</v>
      </c>
      <c r="H64" s="17">
        <v>22572</v>
      </c>
    </row>
    <row r="65" spans="1:8" ht="16.5" hidden="1" outlineLevel="2" x14ac:dyDescent="0.2">
      <c r="A65" s="47">
        <v>45</v>
      </c>
      <c r="B65" s="137" t="s">
        <v>83</v>
      </c>
      <c r="C65" s="133" t="s">
        <v>58</v>
      </c>
      <c r="D65" s="140"/>
      <c r="E65" s="133" t="s">
        <v>54</v>
      </c>
      <c r="F65" s="141" t="s">
        <v>12</v>
      </c>
      <c r="G65" s="83">
        <v>65</v>
      </c>
      <c r="H65" s="142" t="s">
        <v>17</v>
      </c>
    </row>
    <row r="66" spans="1:8" ht="16.5" hidden="1" outlineLevel="2" x14ac:dyDescent="0.2">
      <c r="A66" s="47">
        <v>46</v>
      </c>
      <c r="B66" s="137" t="s">
        <v>83</v>
      </c>
      <c r="C66" s="133" t="s">
        <v>58</v>
      </c>
      <c r="D66" s="47">
        <v>12</v>
      </c>
      <c r="E66" s="133" t="s">
        <v>54</v>
      </c>
      <c r="F66" s="141" t="s">
        <v>12</v>
      </c>
      <c r="G66" s="83">
        <v>357</v>
      </c>
      <c r="H66" s="17">
        <v>4285</v>
      </c>
    </row>
    <row r="67" spans="1:8" ht="16.5" hidden="1" outlineLevel="2" x14ac:dyDescent="0.2">
      <c r="A67" s="47">
        <v>47</v>
      </c>
      <c r="B67" s="137" t="s">
        <v>83</v>
      </c>
      <c r="C67" s="133" t="s">
        <v>58</v>
      </c>
      <c r="D67" s="140"/>
      <c r="E67" s="133" t="s">
        <v>54</v>
      </c>
      <c r="F67" s="141" t="s">
        <v>12</v>
      </c>
      <c r="G67" s="83">
        <v>490</v>
      </c>
      <c r="H67" s="142" t="s">
        <v>17</v>
      </c>
    </row>
    <row r="68" spans="1:8" ht="16.5" hidden="1" outlineLevel="2" x14ac:dyDescent="0.2">
      <c r="A68" s="47">
        <v>48</v>
      </c>
      <c r="B68" s="137" t="s">
        <v>83</v>
      </c>
      <c r="C68" s="133" t="s">
        <v>58</v>
      </c>
      <c r="D68" s="47">
        <v>23</v>
      </c>
      <c r="E68" s="133" t="s">
        <v>54</v>
      </c>
      <c r="F68" s="141" t="s">
        <v>12</v>
      </c>
      <c r="G68" s="83">
        <v>684</v>
      </c>
      <c r="H68" s="17">
        <v>15735</v>
      </c>
    </row>
    <row r="69" spans="1:8" ht="16.5" hidden="1" outlineLevel="2" x14ac:dyDescent="0.2">
      <c r="A69" s="47">
        <v>49</v>
      </c>
      <c r="B69" s="137" t="s">
        <v>83</v>
      </c>
      <c r="C69" s="133" t="s">
        <v>58</v>
      </c>
      <c r="D69" s="140"/>
      <c r="E69" s="133" t="s">
        <v>54</v>
      </c>
      <c r="F69" s="141" t="s">
        <v>12</v>
      </c>
      <c r="G69" s="83">
        <v>940</v>
      </c>
      <c r="H69" s="142" t="s">
        <v>17</v>
      </c>
    </row>
    <row r="70" spans="1:8" ht="16.5" outlineLevel="1" collapsed="1" x14ac:dyDescent="0.2">
      <c r="A70" s="47"/>
      <c r="B70" s="137" t="s">
        <v>319</v>
      </c>
      <c r="C70" s="133"/>
      <c r="D70" s="140"/>
      <c r="E70" s="133"/>
      <c r="F70" s="141"/>
      <c r="G70" s="83"/>
      <c r="H70" s="142">
        <f>SUBTOTAL(9,H63:H69)</f>
        <v>42592</v>
      </c>
    </row>
    <row r="71" spans="1:8" hidden="1" outlineLevel="2" x14ac:dyDescent="0.2">
      <c r="A71" s="136"/>
      <c r="B71" s="137" t="s">
        <v>90</v>
      </c>
      <c r="C71" s="136"/>
      <c r="D71" s="136"/>
      <c r="E71" s="136"/>
      <c r="F71" s="136"/>
      <c r="G71" s="138"/>
      <c r="H71" s="139"/>
    </row>
    <row r="72" spans="1:8" ht="16.5" hidden="1" outlineLevel="2" x14ac:dyDescent="0.2">
      <c r="A72" s="47">
        <v>50</v>
      </c>
      <c r="B72" s="137" t="s">
        <v>90</v>
      </c>
      <c r="C72" s="133" t="s">
        <v>92</v>
      </c>
      <c r="D72" s="94">
        <v>450</v>
      </c>
      <c r="E72" s="133" t="s">
        <v>54</v>
      </c>
      <c r="F72" s="141" t="s">
        <v>12</v>
      </c>
      <c r="G72" s="83">
        <v>166</v>
      </c>
      <c r="H72" s="17">
        <v>74556</v>
      </c>
    </row>
    <row r="73" spans="1:8" ht="16.5" outlineLevel="1" collapsed="1" x14ac:dyDescent="0.2">
      <c r="A73" s="47"/>
      <c r="B73" s="137" t="s">
        <v>320</v>
      </c>
      <c r="C73" s="133"/>
      <c r="D73" s="94"/>
      <c r="E73" s="133"/>
      <c r="F73" s="141"/>
      <c r="G73" s="83"/>
      <c r="H73" s="17">
        <f>SUBTOTAL(9,H71:H72)</f>
        <v>74556</v>
      </c>
    </row>
    <row r="74" spans="1:8" hidden="1" outlineLevel="2" x14ac:dyDescent="0.2">
      <c r="A74" s="136"/>
      <c r="B74" s="137" t="s">
        <v>93</v>
      </c>
      <c r="C74" s="136"/>
      <c r="D74" s="136"/>
      <c r="E74" s="136"/>
      <c r="F74" s="136"/>
      <c r="G74" s="138"/>
      <c r="H74" s="139"/>
    </row>
    <row r="75" spans="1:8" ht="16.5" hidden="1" outlineLevel="2" x14ac:dyDescent="0.2">
      <c r="A75" s="47">
        <v>51</v>
      </c>
      <c r="B75" s="137" t="s">
        <v>93</v>
      </c>
      <c r="C75" s="133" t="s">
        <v>48</v>
      </c>
      <c r="D75" s="140"/>
      <c r="E75" s="133" t="s">
        <v>11</v>
      </c>
      <c r="F75" s="141" t="s">
        <v>12</v>
      </c>
      <c r="G75" s="76">
        <v>70414</v>
      </c>
      <c r="H75" s="142" t="s">
        <v>17</v>
      </c>
    </row>
    <row r="76" spans="1:8" ht="16.5" hidden="1" outlineLevel="2" x14ac:dyDescent="0.2">
      <c r="A76" s="47">
        <v>52</v>
      </c>
      <c r="B76" s="137" t="s">
        <v>93</v>
      </c>
      <c r="C76" s="133" t="s">
        <v>48</v>
      </c>
      <c r="D76" s="158"/>
      <c r="E76" s="133" t="s">
        <v>11</v>
      </c>
      <c r="F76" s="141" t="s">
        <v>12</v>
      </c>
      <c r="G76" s="76">
        <v>70414</v>
      </c>
      <c r="H76" s="142" t="s">
        <v>17</v>
      </c>
    </row>
    <row r="77" spans="1:8" ht="16.5" hidden="1" outlineLevel="2" x14ac:dyDescent="0.2">
      <c r="A77" s="47">
        <v>53</v>
      </c>
      <c r="B77" s="137" t="s">
        <v>93</v>
      </c>
      <c r="C77" s="133" t="s">
        <v>48</v>
      </c>
      <c r="D77" s="158"/>
      <c r="E77" s="133" t="s">
        <v>11</v>
      </c>
      <c r="F77" s="141" t="s">
        <v>12</v>
      </c>
      <c r="G77" s="76">
        <v>70414</v>
      </c>
      <c r="H77" s="142" t="s">
        <v>17</v>
      </c>
    </row>
    <row r="78" spans="1:8" ht="16.5" hidden="1" outlineLevel="2" x14ac:dyDescent="0.2">
      <c r="A78" s="47">
        <v>54</v>
      </c>
      <c r="B78" s="137" t="s">
        <v>93</v>
      </c>
      <c r="C78" s="133" t="s">
        <v>48</v>
      </c>
      <c r="D78" s="158"/>
      <c r="E78" s="133" t="s">
        <v>11</v>
      </c>
      <c r="F78" s="141" t="s">
        <v>12</v>
      </c>
      <c r="G78" s="76">
        <v>70414</v>
      </c>
      <c r="H78" s="142" t="s">
        <v>17</v>
      </c>
    </row>
    <row r="79" spans="1:8" ht="16.5" hidden="1" outlineLevel="2" x14ac:dyDescent="0.2">
      <c r="A79" s="47">
        <v>55</v>
      </c>
      <c r="B79" s="137" t="s">
        <v>93</v>
      </c>
      <c r="C79" s="144" t="s">
        <v>48</v>
      </c>
      <c r="D79" s="72">
        <v>4</v>
      </c>
      <c r="E79" s="144" t="s">
        <v>11</v>
      </c>
      <c r="F79" s="145" t="s">
        <v>12</v>
      </c>
      <c r="G79" s="89">
        <v>70414</v>
      </c>
      <c r="H79" s="147">
        <v>281656</v>
      </c>
    </row>
    <row r="80" spans="1:8" ht="16.5" hidden="1" outlineLevel="2" x14ac:dyDescent="0.2">
      <c r="A80" s="47">
        <v>56</v>
      </c>
      <c r="B80" s="137" t="s">
        <v>93</v>
      </c>
      <c r="C80" s="133" t="s">
        <v>48</v>
      </c>
      <c r="D80" s="158"/>
      <c r="E80" s="133" t="s">
        <v>11</v>
      </c>
      <c r="F80" s="141" t="s">
        <v>12</v>
      </c>
      <c r="G80" s="76">
        <v>76923</v>
      </c>
      <c r="H80" s="142" t="s">
        <v>17</v>
      </c>
    </row>
    <row r="81" spans="1:8" ht="16.5" hidden="1" outlineLevel="2" x14ac:dyDescent="0.2">
      <c r="A81" s="47">
        <v>57</v>
      </c>
      <c r="B81" s="137" t="s">
        <v>93</v>
      </c>
      <c r="C81" s="144" t="s">
        <v>48</v>
      </c>
      <c r="D81" s="72">
        <v>1</v>
      </c>
      <c r="E81" s="144" t="s">
        <v>11</v>
      </c>
      <c r="F81" s="145" t="s">
        <v>12</v>
      </c>
      <c r="G81" s="89">
        <v>79882</v>
      </c>
      <c r="H81" s="18">
        <v>79882</v>
      </c>
    </row>
    <row r="82" spans="1:8" ht="16.5" hidden="1" outlineLevel="2" x14ac:dyDescent="0.2">
      <c r="A82" s="47">
        <v>58</v>
      </c>
      <c r="B82" s="137" t="s">
        <v>93</v>
      </c>
      <c r="C82" s="144" t="s">
        <v>48</v>
      </c>
      <c r="D82" s="72">
        <v>2</v>
      </c>
      <c r="E82" s="144" t="s">
        <v>11</v>
      </c>
      <c r="F82" s="145" t="s">
        <v>12</v>
      </c>
      <c r="G82" s="89">
        <v>79882</v>
      </c>
      <c r="H82" s="147">
        <v>159763</v>
      </c>
    </row>
    <row r="83" spans="1:8" ht="16.5" hidden="1" outlineLevel="2" x14ac:dyDescent="0.2">
      <c r="A83" s="47">
        <v>59</v>
      </c>
      <c r="B83" s="137" t="s">
        <v>93</v>
      </c>
      <c r="C83" s="144" t="s">
        <v>48</v>
      </c>
      <c r="D83" s="72">
        <v>2</v>
      </c>
      <c r="E83" s="144" t="s">
        <v>11</v>
      </c>
      <c r="F83" s="145" t="s">
        <v>12</v>
      </c>
      <c r="G83" s="89">
        <v>86509</v>
      </c>
      <c r="H83" s="147">
        <v>173018</v>
      </c>
    </row>
    <row r="84" spans="1:8" ht="16.5" hidden="1" outlineLevel="2" x14ac:dyDescent="0.2">
      <c r="A84" s="47">
        <v>60</v>
      </c>
      <c r="B84" s="137" t="s">
        <v>93</v>
      </c>
      <c r="C84" s="133" t="s">
        <v>48</v>
      </c>
      <c r="D84" s="158"/>
      <c r="E84" s="133" t="s">
        <v>11</v>
      </c>
      <c r="F84" s="141" t="s">
        <v>12</v>
      </c>
      <c r="G84" s="76">
        <v>89586</v>
      </c>
      <c r="H84" s="142" t="s">
        <v>17</v>
      </c>
    </row>
    <row r="85" spans="1:8" ht="16.5" hidden="1" outlineLevel="2" x14ac:dyDescent="0.2">
      <c r="A85" s="47">
        <v>61</v>
      </c>
      <c r="B85" s="137" t="s">
        <v>93</v>
      </c>
      <c r="C85" s="133" t="s">
        <v>48</v>
      </c>
      <c r="D85" s="158"/>
      <c r="E85" s="133" t="s">
        <v>11</v>
      </c>
      <c r="F85" s="141" t="s">
        <v>12</v>
      </c>
      <c r="G85" s="76">
        <v>89586</v>
      </c>
      <c r="H85" s="142" t="s">
        <v>17</v>
      </c>
    </row>
    <row r="86" spans="1:8" ht="16.5" hidden="1" outlineLevel="2" x14ac:dyDescent="0.2">
      <c r="A86" s="47">
        <v>62</v>
      </c>
      <c r="B86" s="137" t="s">
        <v>93</v>
      </c>
      <c r="C86" s="133" t="s">
        <v>48</v>
      </c>
      <c r="D86" s="158"/>
      <c r="E86" s="133" t="s">
        <v>11</v>
      </c>
      <c r="F86" s="141" t="s">
        <v>12</v>
      </c>
      <c r="G86" s="143" t="s">
        <v>106</v>
      </c>
      <c r="H86" s="142" t="s">
        <v>17</v>
      </c>
    </row>
    <row r="87" spans="1:8" ht="16.5" hidden="1" outlineLevel="2" x14ac:dyDescent="0.2">
      <c r="A87" s="47">
        <v>63</v>
      </c>
      <c r="B87" s="137" t="s">
        <v>93</v>
      </c>
      <c r="C87" s="133" t="s">
        <v>48</v>
      </c>
      <c r="D87" s="158"/>
      <c r="E87" s="133" t="s">
        <v>11</v>
      </c>
      <c r="F87" s="141" t="s">
        <v>12</v>
      </c>
      <c r="G87" s="143" t="s">
        <v>106</v>
      </c>
      <c r="H87" s="142" t="s">
        <v>17</v>
      </c>
    </row>
    <row r="88" spans="1:8" ht="16.5" hidden="1" outlineLevel="2" x14ac:dyDescent="0.2">
      <c r="A88" s="47">
        <v>64</v>
      </c>
      <c r="B88" s="137" t="s">
        <v>93</v>
      </c>
      <c r="C88" s="133" t="s">
        <v>48</v>
      </c>
      <c r="D88" s="158"/>
      <c r="E88" s="133" t="s">
        <v>11</v>
      </c>
      <c r="F88" s="141" t="s">
        <v>12</v>
      </c>
      <c r="G88" s="143" t="s">
        <v>108</v>
      </c>
      <c r="H88" s="142" t="s">
        <v>17</v>
      </c>
    </row>
    <row r="89" spans="1:8" ht="16.5" hidden="1" outlineLevel="2" x14ac:dyDescent="0.2">
      <c r="A89" s="47">
        <v>65</v>
      </c>
      <c r="B89" s="137" t="s">
        <v>93</v>
      </c>
      <c r="C89" s="133" t="s">
        <v>48</v>
      </c>
      <c r="D89" s="158"/>
      <c r="E89" s="133" t="s">
        <v>11</v>
      </c>
      <c r="F89" s="141" t="s">
        <v>12</v>
      </c>
      <c r="G89" s="143" t="s">
        <v>108</v>
      </c>
      <c r="H89" s="142" t="s">
        <v>17</v>
      </c>
    </row>
    <row r="90" spans="1:8" ht="16.5" hidden="1" outlineLevel="2" x14ac:dyDescent="0.2">
      <c r="A90" s="47">
        <v>66</v>
      </c>
      <c r="B90" s="137" t="s">
        <v>93</v>
      </c>
      <c r="C90" s="133" t="s">
        <v>48</v>
      </c>
      <c r="D90" s="158"/>
      <c r="E90" s="133" t="s">
        <v>11</v>
      </c>
      <c r="F90" s="141" t="s">
        <v>12</v>
      </c>
      <c r="G90" s="143" t="s">
        <v>108</v>
      </c>
      <c r="H90" s="142" t="s">
        <v>17</v>
      </c>
    </row>
    <row r="91" spans="1:8" ht="16.5" hidden="1" outlineLevel="2" x14ac:dyDescent="0.2">
      <c r="A91" s="47">
        <v>67</v>
      </c>
      <c r="B91" s="137" t="s">
        <v>93</v>
      </c>
      <c r="C91" s="133" t="s">
        <v>48</v>
      </c>
      <c r="D91" s="158"/>
      <c r="E91" s="133" t="s">
        <v>11</v>
      </c>
      <c r="F91" s="141" t="s">
        <v>12</v>
      </c>
      <c r="G91" s="143" t="s">
        <v>112</v>
      </c>
      <c r="H91" s="142" t="s">
        <v>17</v>
      </c>
    </row>
    <row r="92" spans="1:8" ht="16.5" hidden="1" outlineLevel="2" x14ac:dyDescent="0.2">
      <c r="A92" s="47">
        <v>68</v>
      </c>
      <c r="B92" s="137" t="s">
        <v>93</v>
      </c>
      <c r="C92" s="133" t="s">
        <v>48</v>
      </c>
      <c r="D92" s="158"/>
      <c r="E92" s="133" t="s">
        <v>11</v>
      </c>
      <c r="F92" s="141" t="s">
        <v>12</v>
      </c>
      <c r="G92" s="143" t="s">
        <v>114</v>
      </c>
      <c r="H92" s="142" t="s">
        <v>17</v>
      </c>
    </row>
    <row r="93" spans="1:8" ht="16.5" hidden="1" outlineLevel="2" x14ac:dyDescent="0.2">
      <c r="A93" s="47">
        <v>69</v>
      </c>
      <c r="B93" s="137" t="s">
        <v>93</v>
      </c>
      <c r="C93" s="133" t="s">
        <v>48</v>
      </c>
      <c r="D93" s="158"/>
      <c r="E93" s="133" t="s">
        <v>11</v>
      </c>
      <c r="F93" s="141" t="s">
        <v>12</v>
      </c>
      <c r="G93" s="143" t="s">
        <v>116</v>
      </c>
      <c r="H93" s="142" t="s">
        <v>17</v>
      </c>
    </row>
    <row r="94" spans="1:8" ht="16.5" hidden="1" outlineLevel="2" x14ac:dyDescent="0.2">
      <c r="A94" s="47">
        <v>70</v>
      </c>
      <c r="B94" s="137" t="s">
        <v>93</v>
      </c>
      <c r="C94" s="133" t="s">
        <v>48</v>
      </c>
      <c r="D94" s="158"/>
      <c r="E94" s="133" t="s">
        <v>11</v>
      </c>
      <c r="F94" s="141" t="s">
        <v>12</v>
      </c>
      <c r="G94" s="143" t="s">
        <v>116</v>
      </c>
      <c r="H94" s="142" t="s">
        <v>17</v>
      </c>
    </row>
    <row r="95" spans="1:8" ht="16.5" hidden="1" outlineLevel="2" x14ac:dyDescent="0.2">
      <c r="A95" s="47">
        <v>71</v>
      </c>
      <c r="B95" s="137" t="s">
        <v>93</v>
      </c>
      <c r="C95" s="133" t="s">
        <v>118</v>
      </c>
      <c r="D95" s="158"/>
      <c r="E95" s="133" t="s">
        <v>119</v>
      </c>
      <c r="F95" s="141" t="s">
        <v>120</v>
      </c>
      <c r="G95" s="143" t="s">
        <v>121</v>
      </c>
      <c r="H95" s="142" t="s">
        <v>122</v>
      </c>
    </row>
    <row r="96" spans="1:8" ht="16.5" hidden="1" outlineLevel="2" x14ac:dyDescent="0.2">
      <c r="A96" s="47">
        <v>72</v>
      </c>
      <c r="B96" s="137" t="s">
        <v>93</v>
      </c>
      <c r="C96" s="133" t="s">
        <v>48</v>
      </c>
      <c r="D96" s="158"/>
      <c r="E96" s="133" t="s">
        <v>11</v>
      </c>
      <c r="F96" s="141" t="s">
        <v>12</v>
      </c>
      <c r="G96" s="143" t="s">
        <v>116</v>
      </c>
      <c r="H96" s="142" t="s">
        <v>17</v>
      </c>
    </row>
    <row r="97" spans="1:8" ht="16.5" hidden="1" outlineLevel="2" x14ac:dyDescent="0.2">
      <c r="A97" s="47">
        <v>73</v>
      </c>
      <c r="B97" s="137" t="s">
        <v>93</v>
      </c>
      <c r="C97" s="133" t="s">
        <v>48</v>
      </c>
      <c r="D97" s="158"/>
      <c r="E97" s="133" t="s">
        <v>11</v>
      </c>
      <c r="F97" s="141" t="s">
        <v>12</v>
      </c>
      <c r="G97" s="143" t="s">
        <v>125</v>
      </c>
      <c r="H97" s="142" t="s">
        <v>17</v>
      </c>
    </row>
    <row r="98" spans="1:8" ht="16.5" hidden="1" outlineLevel="2" x14ac:dyDescent="0.2">
      <c r="A98" s="47">
        <v>74</v>
      </c>
      <c r="B98" s="137" t="s">
        <v>93</v>
      </c>
      <c r="C98" s="133" t="s">
        <v>48</v>
      </c>
      <c r="D98" s="158"/>
      <c r="E98" s="133" t="s">
        <v>11</v>
      </c>
      <c r="F98" s="141" t="s">
        <v>12</v>
      </c>
      <c r="G98" s="143" t="s">
        <v>125</v>
      </c>
      <c r="H98" s="142" t="s">
        <v>17</v>
      </c>
    </row>
    <row r="99" spans="1:8" ht="16.5" hidden="1" outlineLevel="2" x14ac:dyDescent="0.2">
      <c r="A99" s="47">
        <v>75</v>
      </c>
      <c r="B99" s="137" t="s">
        <v>93</v>
      </c>
      <c r="C99" s="133" t="s">
        <v>48</v>
      </c>
      <c r="D99" s="158"/>
      <c r="E99" s="133" t="s">
        <v>11</v>
      </c>
      <c r="F99" s="133" t="s">
        <v>127</v>
      </c>
      <c r="G99" s="143"/>
      <c r="H99" s="142" t="s">
        <v>17</v>
      </c>
    </row>
    <row r="100" spans="1:8" ht="16.5" hidden="1" outlineLevel="2" x14ac:dyDescent="0.2">
      <c r="A100" s="47">
        <v>76</v>
      </c>
      <c r="B100" s="137" t="s">
        <v>93</v>
      </c>
      <c r="C100" s="133" t="s">
        <v>48</v>
      </c>
      <c r="D100" s="47">
        <v>0</v>
      </c>
      <c r="E100" s="133" t="s">
        <v>11</v>
      </c>
      <c r="F100" s="141" t="s">
        <v>12</v>
      </c>
      <c r="G100" s="76">
        <v>29586</v>
      </c>
      <c r="H100" s="142" t="s">
        <v>17</v>
      </c>
    </row>
    <row r="101" spans="1:8" ht="16.5" hidden="1" outlineLevel="2" x14ac:dyDescent="0.2">
      <c r="A101" s="47">
        <v>77</v>
      </c>
      <c r="B101" s="137" t="s">
        <v>93</v>
      </c>
      <c r="C101" s="133" t="s">
        <v>48</v>
      </c>
      <c r="D101" s="140"/>
      <c r="E101" s="133" t="s">
        <v>11</v>
      </c>
      <c r="F101" s="141" t="s">
        <v>12</v>
      </c>
      <c r="G101" s="143" t="s">
        <v>130</v>
      </c>
      <c r="H101" s="142" t="s">
        <v>17</v>
      </c>
    </row>
    <row r="102" spans="1:8" ht="16.5" outlineLevel="1" collapsed="1" x14ac:dyDescent="0.2">
      <c r="A102" s="47"/>
      <c r="B102" s="137" t="s">
        <v>321</v>
      </c>
      <c r="C102" s="133"/>
      <c r="D102" s="140"/>
      <c r="E102" s="133"/>
      <c r="F102" s="141"/>
      <c r="G102" s="143"/>
      <c r="H102" s="142">
        <f>SUBTOTAL(9,H74:H101)</f>
        <v>694319</v>
      </c>
    </row>
    <row r="103" spans="1:8" hidden="1" outlineLevel="2" x14ac:dyDescent="0.2">
      <c r="A103" s="136"/>
      <c r="B103" s="137" t="s">
        <v>131</v>
      </c>
      <c r="C103" s="136"/>
      <c r="D103" s="136"/>
      <c r="E103" s="136"/>
      <c r="F103" s="136"/>
      <c r="G103" s="138"/>
      <c r="H103" s="139"/>
    </row>
    <row r="104" spans="1:8" ht="16.5" hidden="1" outlineLevel="2" x14ac:dyDescent="0.2">
      <c r="A104" s="84">
        <v>76</v>
      </c>
      <c r="B104" s="137" t="s">
        <v>131</v>
      </c>
      <c r="C104" s="148" t="s">
        <v>135</v>
      </c>
      <c r="D104" s="84">
        <v>2</v>
      </c>
      <c r="E104" s="148" t="s">
        <v>11</v>
      </c>
      <c r="F104" s="149" t="s">
        <v>12</v>
      </c>
      <c r="G104" s="93">
        <v>16568</v>
      </c>
      <c r="H104" s="23">
        <v>33136</v>
      </c>
    </row>
    <row r="105" spans="1:8" ht="16.5" hidden="1" outlineLevel="2" x14ac:dyDescent="0.2">
      <c r="A105" s="47">
        <v>77</v>
      </c>
      <c r="B105" s="137" t="s">
        <v>131</v>
      </c>
      <c r="C105" s="133" t="s">
        <v>137</v>
      </c>
      <c r="D105" s="47">
        <v>2</v>
      </c>
      <c r="E105" s="133" t="s">
        <v>11</v>
      </c>
      <c r="F105" s="141" t="s">
        <v>12</v>
      </c>
      <c r="G105" s="76">
        <v>2130</v>
      </c>
      <c r="H105" s="17">
        <v>4260</v>
      </c>
    </row>
    <row r="106" spans="1:8" ht="16.5" hidden="1" outlineLevel="2" x14ac:dyDescent="0.2">
      <c r="A106" s="47">
        <v>78</v>
      </c>
      <c r="B106" s="137" t="s">
        <v>131</v>
      </c>
      <c r="C106" s="133" t="s">
        <v>139</v>
      </c>
      <c r="D106" s="47">
        <v>2</v>
      </c>
      <c r="E106" s="133" t="s">
        <v>11</v>
      </c>
      <c r="F106" s="141" t="s">
        <v>12</v>
      </c>
      <c r="G106" s="76">
        <v>3314</v>
      </c>
      <c r="H106" s="17">
        <v>6627</v>
      </c>
    </row>
    <row r="107" spans="1:8" ht="16.5" hidden="1" outlineLevel="2" x14ac:dyDescent="0.2">
      <c r="A107" s="84">
        <v>79</v>
      </c>
      <c r="B107" s="137" t="s">
        <v>131</v>
      </c>
      <c r="C107" s="133" t="s">
        <v>141</v>
      </c>
      <c r="D107" s="84">
        <v>1</v>
      </c>
      <c r="E107" s="148" t="s">
        <v>11</v>
      </c>
      <c r="F107" s="149" t="s">
        <v>12</v>
      </c>
      <c r="G107" s="93">
        <v>3550</v>
      </c>
      <c r="H107" s="23">
        <v>3550</v>
      </c>
    </row>
    <row r="108" spans="1:8" ht="16.5" hidden="1" outlineLevel="2" x14ac:dyDescent="0.2">
      <c r="A108" s="84">
        <v>80</v>
      </c>
      <c r="B108" s="137" t="s">
        <v>131</v>
      </c>
      <c r="C108" s="148" t="s">
        <v>143</v>
      </c>
      <c r="D108" s="84">
        <v>1</v>
      </c>
      <c r="E108" s="148" t="s">
        <v>11</v>
      </c>
      <c r="F108" s="149" t="s">
        <v>12</v>
      </c>
      <c r="G108" s="93">
        <v>15621</v>
      </c>
      <c r="H108" s="23">
        <v>15621</v>
      </c>
    </row>
    <row r="109" spans="1:8" ht="16.5" hidden="1" outlineLevel="2" x14ac:dyDescent="0.2">
      <c r="A109" s="47">
        <v>81</v>
      </c>
      <c r="B109" s="137" t="s">
        <v>131</v>
      </c>
      <c r="C109" s="164" t="s">
        <v>298</v>
      </c>
      <c r="D109" s="47">
        <v>1</v>
      </c>
      <c r="E109" s="133" t="s">
        <v>11</v>
      </c>
      <c r="F109" s="141" t="s">
        <v>12</v>
      </c>
      <c r="G109" s="76">
        <v>15385</v>
      </c>
      <c r="H109" s="17">
        <v>15385</v>
      </c>
    </row>
    <row r="110" spans="1:8" ht="16.5" hidden="1" outlineLevel="2" x14ac:dyDescent="0.2">
      <c r="A110" s="47">
        <v>82</v>
      </c>
      <c r="B110" s="137" t="s">
        <v>131</v>
      </c>
      <c r="C110" s="164" t="s">
        <v>300</v>
      </c>
      <c r="D110" s="140"/>
      <c r="E110" s="133" t="s">
        <v>146</v>
      </c>
      <c r="F110" s="141" t="s">
        <v>12</v>
      </c>
      <c r="G110" s="83">
        <v>185</v>
      </c>
      <c r="H110" s="142" t="s">
        <v>17</v>
      </c>
    </row>
    <row r="111" spans="1:8" ht="16.5" hidden="1" outlineLevel="2" x14ac:dyDescent="0.2">
      <c r="A111" s="47">
        <v>83</v>
      </c>
      <c r="B111" s="137" t="s">
        <v>131</v>
      </c>
      <c r="C111" s="164" t="s">
        <v>302</v>
      </c>
      <c r="D111" s="140"/>
      <c r="E111" s="133" t="s">
        <v>146</v>
      </c>
      <c r="F111" s="141" t="s">
        <v>12</v>
      </c>
      <c r="G111" s="83">
        <v>112</v>
      </c>
      <c r="H111" s="142" t="s">
        <v>17</v>
      </c>
    </row>
    <row r="112" spans="1:8" ht="16.5" hidden="1" outlineLevel="2" x14ac:dyDescent="0.2">
      <c r="A112" s="47">
        <v>84</v>
      </c>
      <c r="B112" s="137" t="s">
        <v>131</v>
      </c>
      <c r="C112" s="165" t="s">
        <v>304</v>
      </c>
      <c r="D112" s="140"/>
      <c r="E112" s="133" t="s">
        <v>146</v>
      </c>
      <c r="F112" s="141" t="s">
        <v>12</v>
      </c>
      <c r="G112" s="83">
        <v>41</v>
      </c>
      <c r="H112" s="142" t="s">
        <v>17</v>
      </c>
    </row>
    <row r="113" spans="1:8" ht="16.5" hidden="1" outlineLevel="2" x14ac:dyDescent="0.2">
      <c r="A113" s="47">
        <v>85</v>
      </c>
      <c r="B113" s="137" t="s">
        <v>131</v>
      </c>
      <c r="C113" s="164" t="s">
        <v>304</v>
      </c>
      <c r="D113" s="140"/>
      <c r="E113" s="133" t="s">
        <v>146</v>
      </c>
      <c r="F113" s="141" t="s">
        <v>12</v>
      </c>
      <c r="G113" s="83">
        <v>21</v>
      </c>
      <c r="H113" s="142" t="s">
        <v>17</v>
      </c>
    </row>
    <row r="114" spans="1:8" ht="16.5" hidden="1" outlineLevel="2" x14ac:dyDescent="0.2">
      <c r="A114" s="47">
        <v>86</v>
      </c>
      <c r="B114" s="137" t="s">
        <v>131</v>
      </c>
      <c r="C114" s="164" t="s">
        <v>304</v>
      </c>
      <c r="D114" s="47">
        <v>1</v>
      </c>
      <c r="E114" s="133" t="s">
        <v>151</v>
      </c>
      <c r="F114" s="141" t="s">
        <v>12</v>
      </c>
      <c r="G114" s="76">
        <v>5917</v>
      </c>
      <c r="H114" s="17">
        <v>5917</v>
      </c>
    </row>
    <row r="115" spans="1:8" ht="16.5" outlineLevel="1" collapsed="1" x14ac:dyDescent="0.2">
      <c r="A115" s="47"/>
      <c r="B115" s="137" t="s">
        <v>322</v>
      </c>
      <c r="C115" s="164"/>
      <c r="D115" s="47"/>
      <c r="E115" s="133"/>
      <c r="F115" s="141"/>
      <c r="G115" s="76"/>
      <c r="H115" s="17">
        <f>SUBTOTAL(9,H103:H114)</f>
        <v>84496</v>
      </c>
    </row>
    <row r="116" spans="1:8" hidden="1" outlineLevel="2" x14ac:dyDescent="0.2">
      <c r="A116" s="136"/>
      <c r="B116" s="137" t="s">
        <v>152</v>
      </c>
      <c r="C116" s="136"/>
      <c r="D116" s="136"/>
      <c r="E116" s="136"/>
      <c r="F116" s="136"/>
      <c r="G116" s="138"/>
      <c r="H116" s="139"/>
    </row>
    <row r="117" spans="1:8" ht="16.5" hidden="1" outlineLevel="2" x14ac:dyDescent="0.2">
      <c r="A117" s="47">
        <v>87</v>
      </c>
      <c r="B117" s="137" t="s">
        <v>152</v>
      </c>
      <c r="C117" s="144" t="s">
        <v>48</v>
      </c>
      <c r="D117" s="72">
        <v>375</v>
      </c>
      <c r="E117" s="144" t="s">
        <v>54</v>
      </c>
      <c r="F117" s="145" t="s">
        <v>12</v>
      </c>
      <c r="G117" s="90">
        <v>368</v>
      </c>
      <c r="H117" s="147">
        <v>138151</v>
      </c>
    </row>
    <row r="118" spans="1:8" ht="16.5" hidden="1" outlineLevel="2" x14ac:dyDescent="0.2">
      <c r="A118" s="47">
        <v>88</v>
      </c>
      <c r="B118" s="137" t="s">
        <v>152</v>
      </c>
      <c r="C118" s="144" t="s">
        <v>48</v>
      </c>
      <c r="D118" s="72">
        <v>270</v>
      </c>
      <c r="E118" s="144" t="s">
        <v>54</v>
      </c>
      <c r="F118" s="145" t="s">
        <v>12</v>
      </c>
      <c r="G118" s="90">
        <v>547</v>
      </c>
      <c r="H118" s="147">
        <v>147621</v>
      </c>
    </row>
    <row r="119" spans="1:8" ht="16.5" hidden="1" outlineLevel="2" x14ac:dyDescent="0.2">
      <c r="A119" s="47">
        <v>89</v>
      </c>
      <c r="B119" s="137" t="s">
        <v>152</v>
      </c>
      <c r="C119" s="133" t="s">
        <v>48</v>
      </c>
      <c r="D119" s="158"/>
      <c r="E119" s="133" t="s">
        <v>54</v>
      </c>
      <c r="F119" s="141" t="s">
        <v>12</v>
      </c>
      <c r="G119" s="83">
        <v>449</v>
      </c>
      <c r="H119" s="142" t="s">
        <v>17</v>
      </c>
    </row>
    <row r="120" spans="1:8" ht="16.5" hidden="1" outlineLevel="2" x14ac:dyDescent="0.2">
      <c r="A120" s="47">
        <v>90</v>
      </c>
      <c r="B120" s="137" t="s">
        <v>152</v>
      </c>
      <c r="C120" s="133" t="s">
        <v>48</v>
      </c>
      <c r="D120" s="158"/>
      <c r="E120" s="133" t="s">
        <v>54</v>
      </c>
      <c r="F120" s="141" t="s">
        <v>12</v>
      </c>
      <c r="G120" s="83">
        <v>531</v>
      </c>
      <c r="H120" s="142" t="s">
        <v>17</v>
      </c>
    </row>
    <row r="121" spans="1:8" ht="16.5" hidden="1" outlineLevel="2" x14ac:dyDescent="0.2">
      <c r="A121" s="47">
        <v>91</v>
      </c>
      <c r="B121" s="137" t="s">
        <v>152</v>
      </c>
      <c r="C121" s="133" t="s">
        <v>48</v>
      </c>
      <c r="D121" s="158"/>
      <c r="E121" s="133" t="s">
        <v>54</v>
      </c>
      <c r="F121" s="141" t="s">
        <v>12</v>
      </c>
      <c r="G121" s="83">
        <v>592</v>
      </c>
      <c r="H121" s="142" t="s">
        <v>17</v>
      </c>
    </row>
    <row r="122" spans="1:8" ht="16.5" hidden="1" outlineLevel="2" x14ac:dyDescent="0.2">
      <c r="A122" s="47">
        <v>92</v>
      </c>
      <c r="B122" s="137" t="s">
        <v>152</v>
      </c>
      <c r="C122" s="133" t="s">
        <v>48</v>
      </c>
      <c r="D122" s="158"/>
      <c r="E122" s="133" t="s">
        <v>54</v>
      </c>
      <c r="F122" s="141" t="s">
        <v>12</v>
      </c>
      <c r="G122" s="83">
        <v>687</v>
      </c>
      <c r="H122" s="142" t="s">
        <v>17</v>
      </c>
    </row>
    <row r="123" spans="1:8" ht="16.5" hidden="1" outlineLevel="2" x14ac:dyDescent="0.2">
      <c r="A123" s="47">
        <v>93</v>
      </c>
      <c r="B123" s="137" t="s">
        <v>152</v>
      </c>
      <c r="C123" s="133" t="s">
        <v>48</v>
      </c>
      <c r="D123" s="158"/>
      <c r="E123" s="133" t="s">
        <v>54</v>
      </c>
      <c r="F123" s="141" t="s">
        <v>12</v>
      </c>
      <c r="G123" s="83">
        <v>736</v>
      </c>
      <c r="H123" s="142" t="s">
        <v>17</v>
      </c>
    </row>
    <row r="124" spans="1:8" ht="16.5" hidden="1" outlineLevel="2" x14ac:dyDescent="0.2">
      <c r="A124" s="47">
        <v>94</v>
      </c>
      <c r="B124" s="137" t="s">
        <v>152</v>
      </c>
      <c r="C124" s="133" t="s">
        <v>48</v>
      </c>
      <c r="D124" s="158"/>
      <c r="E124" s="133" t="s">
        <v>54</v>
      </c>
      <c r="F124" s="141" t="s">
        <v>12</v>
      </c>
      <c r="G124" s="83">
        <v>950</v>
      </c>
      <c r="H124" s="142" t="s">
        <v>17</v>
      </c>
    </row>
    <row r="125" spans="1:8" ht="16.5" hidden="1" outlineLevel="2" x14ac:dyDescent="0.2">
      <c r="A125" s="47">
        <v>95</v>
      </c>
      <c r="B125" s="137" t="s">
        <v>152</v>
      </c>
      <c r="C125" s="133" t="s">
        <v>48</v>
      </c>
      <c r="D125" s="158"/>
      <c r="E125" s="133" t="s">
        <v>54</v>
      </c>
      <c r="F125" s="141" t="s">
        <v>12</v>
      </c>
      <c r="G125" s="76">
        <v>1287</v>
      </c>
      <c r="H125" s="142" t="s">
        <v>17</v>
      </c>
    </row>
    <row r="126" spans="1:8" ht="16.5" hidden="1" outlineLevel="2" x14ac:dyDescent="0.2">
      <c r="A126" s="47">
        <v>96</v>
      </c>
      <c r="B126" s="137" t="s">
        <v>152</v>
      </c>
      <c r="C126" s="133" t="s">
        <v>48</v>
      </c>
      <c r="D126" s="158"/>
      <c r="E126" s="133" t="s">
        <v>54</v>
      </c>
      <c r="F126" s="141" t="s">
        <v>12</v>
      </c>
      <c r="G126" s="76">
        <v>1390</v>
      </c>
      <c r="H126" s="142" t="s">
        <v>17</v>
      </c>
    </row>
    <row r="127" spans="1:8" ht="16.5" outlineLevel="1" collapsed="1" x14ac:dyDescent="0.2">
      <c r="A127" s="47"/>
      <c r="B127" s="137" t="s">
        <v>323</v>
      </c>
      <c r="C127" s="133"/>
      <c r="D127" s="158"/>
      <c r="E127" s="133"/>
      <c r="F127" s="141"/>
      <c r="G127" s="76"/>
      <c r="H127" s="142">
        <f>SUBTOTAL(9,H116:H126)</f>
        <v>285772</v>
      </c>
    </row>
    <row r="128" spans="1:8" hidden="1" outlineLevel="2" x14ac:dyDescent="0.2">
      <c r="A128" s="136"/>
      <c r="B128" s="137" t="s">
        <v>163</v>
      </c>
      <c r="C128" s="136"/>
      <c r="D128" s="136"/>
      <c r="E128" s="136"/>
      <c r="F128" s="136"/>
      <c r="G128" s="138"/>
      <c r="H128" s="139"/>
    </row>
    <row r="129" spans="1:8" ht="16.5" hidden="1" outlineLevel="2" x14ac:dyDescent="0.2">
      <c r="A129" s="47">
        <v>97</v>
      </c>
      <c r="B129" s="137" t="s">
        <v>163</v>
      </c>
      <c r="C129" s="133" t="s">
        <v>48</v>
      </c>
      <c r="D129" s="140"/>
      <c r="E129" s="133" t="s">
        <v>11</v>
      </c>
      <c r="F129" s="141" t="s">
        <v>12</v>
      </c>
      <c r="G129" s="76">
        <v>29231</v>
      </c>
      <c r="H129" s="142" t="s">
        <v>17</v>
      </c>
    </row>
    <row r="130" spans="1:8" ht="16.5" hidden="1" outlineLevel="2" x14ac:dyDescent="0.2">
      <c r="A130" s="47">
        <v>98</v>
      </c>
      <c r="B130" s="137" t="s">
        <v>163</v>
      </c>
      <c r="C130" s="133" t="s">
        <v>48</v>
      </c>
      <c r="D130" s="140"/>
      <c r="E130" s="133" t="s">
        <v>11</v>
      </c>
      <c r="F130" s="141" t="s">
        <v>12</v>
      </c>
      <c r="G130" s="76">
        <v>29793</v>
      </c>
      <c r="H130" s="142" t="s">
        <v>17</v>
      </c>
    </row>
    <row r="131" spans="1:8" ht="16.5" hidden="1" outlineLevel="2" x14ac:dyDescent="0.2">
      <c r="A131" s="47">
        <v>99</v>
      </c>
      <c r="B131" s="137" t="s">
        <v>163</v>
      </c>
      <c r="C131" s="133" t="s">
        <v>48</v>
      </c>
      <c r="D131" s="140"/>
      <c r="E131" s="133" t="s">
        <v>11</v>
      </c>
      <c r="F131" s="141" t="s">
        <v>12</v>
      </c>
      <c r="G131" s="76">
        <v>30355</v>
      </c>
      <c r="H131" s="142" t="s">
        <v>17</v>
      </c>
    </row>
    <row r="132" spans="1:8" ht="16.5" hidden="1" outlineLevel="2" x14ac:dyDescent="0.2">
      <c r="A132" s="47">
        <v>100</v>
      </c>
      <c r="B132" s="137" t="s">
        <v>163</v>
      </c>
      <c r="C132" s="133" t="s">
        <v>48</v>
      </c>
      <c r="D132" s="47">
        <v>2</v>
      </c>
      <c r="E132" s="133" t="s">
        <v>11</v>
      </c>
      <c r="F132" s="141" t="s">
        <v>12</v>
      </c>
      <c r="G132" s="76">
        <v>31479</v>
      </c>
      <c r="H132" s="17">
        <v>62959</v>
      </c>
    </row>
    <row r="133" spans="1:8" ht="16.5" hidden="1" outlineLevel="2" x14ac:dyDescent="0.2">
      <c r="A133" s="47">
        <v>101</v>
      </c>
      <c r="B133" s="137" t="s">
        <v>163</v>
      </c>
      <c r="C133" s="133" t="s">
        <v>48</v>
      </c>
      <c r="D133" s="47">
        <v>2</v>
      </c>
      <c r="E133" s="133" t="s">
        <v>11</v>
      </c>
      <c r="F133" s="141" t="s">
        <v>12</v>
      </c>
      <c r="G133" s="76">
        <v>5917</v>
      </c>
      <c r="H133" s="17">
        <v>11834</v>
      </c>
    </row>
    <row r="134" spans="1:8" ht="16.5" hidden="1" outlineLevel="2" x14ac:dyDescent="0.2">
      <c r="A134" s="47">
        <v>102</v>
      </c>
      <c r="B134" s="137" t="s">
        <v>163</v>
      </c>
      <c r="C134" s="133" t="s">
        <v>48</v>
      </c>
      <c r="D134" s="47">
        <v>2</v>
      </c>
      <c r="E134" s="133" t="s">
        <v>11</v>
      </c>
      <c r="F134" s="141" t="s">
        <v>12</v>
      </c>
      <c r="G134" s="76">
        <v>5917</v>
      </c>
      <c r="H134" s="17">
        <v>11834</v>
      </c>
    </row>
    <row r="135" spans="1:8" ht="16.5" outlineLevel="1" collapsed="1" x14ac:dyDescent="0.2">
      <c r="A135" s="47"/>
      <c r="B135" s="137" t="s">
        <v>324</v>
      </c>
      <c r="C135" s="133"/>
      <c r="D135" s="47"/>
      <c r="E135" s="133"/>
      <c r="F135" s="141"/>
      <c r="G135" s="76"/>
      <c r="H135" s="17">
        <f>SUBTOTAL(9,H128:H134)</f>
        <v>86627</v>
      </c>
    </row>
    <row r="136" spans="1:8" hidden="1" outlineLevel="2" x14ac:dyDescent="0.2">
      <c r="A136" s="136"/>
      <c r="B136" s="137" t="s">
        <v>170</v>
      </c>
      <c r="C136" s="136"/>
      <c r="D136" s="136"/>
      <c r="E136" s="136"/>
      <c r="F136" s="136"/>
      <c r="G136" s="138"/>
      <c r="H136" s="139"/>
    </row>
    <row r="137" spans="1:8" ht="16.5" hidden="1" outlineLevel="2" x14ac:dyDescent="0.2">
      <c r="A137" s="47">
        <v>103</v>
      </c>
      <c r="B137" s="137" t="s">
        <v>170</v>
      </c>
      <c r="C137" s="133" t="s">
        <v>48</v>
      </c>
      <c r="D137" s="47">
        <v>36</v>
      </c>
      <c r="E137" s="133" t="s">
        <v>11</v>
      </c>
      <c r="F137" s="149" t="s">
        <v>12</v>
      </c>
      <c r="G137" s="76">
        <v>1893</v>
      </c>
      <c r="H137" s="17">
        <v>68166</v>
      </c>
    </row>
    <row r="138" spans="1:8" ht="16.5" hidden="1" outlineLevel="2" x14ac:dyDescent="0.2">
      <c r="A138" s="47">
        <v>104</v>
      </c>
      <c r="B138" s="137" t="s">
        <v>170</v>
      </c>
      <c r="C138" s="133" t="s">
        <v>48</v>
      </c>
      <c r="D138" s="47">
        <v>36</v>
      </c>
      <c r="E138" s="133" t="s">
        <v>173</v>
      </c>
      <c r="F138" s="141" t="s">
        <v>12</v>
      </c>
      <c r="G138" s="83">
        <v>592</v>
      </c>
      <c r="H138" s="17">
        <v>21302</v>
      </c>
    </row>
    <row r="139" spans="1:8" ht="16.5" hidden="1" outlineLevel="2" x14ac:dyDescent="0.2">
      <c r="A139" s="47">
        <v>105</v>
      </c>
      <c r="B139" s="137" t="s">
        <v>170</v>
      </c>
      <c r="C139" s="133" t="s">
        <v>48</v>
      </c>
      <c r="D139" s="47">
        <v>36</v>
      </c>
      <c r="E139" s="133" t="s">
        <v>173</v>
      </c>
      <c r="F139" s="141" t="s">
        <v>12</v>
      </c>
      <c r="G139" s="83">
        <v>592</v>
      </c>
      <c r="H139" s="17">
        <v>21302</v>
      </c>
    </row>
    <row r="140" spans="1:8" ht="16.5" hidden="1" outlineLevel="2" x14ac:dyDescent="0.2">
      <c r="A140" s="47">
        <v>106</v>
      </c>
      <c r="B140" s="137" t="s">
        <v>170</v>
      </c>
      <c r="C140" s="133" t="s">
        <v>48</v>
      </c>
      <c r="D140" s="47">
        <v>1270</v>
      </c>
      <c r="E140" s="133" t="s">
        <v>54</v>
      </c>
      <c r="F140" s="141" t="s">
        <v>12</v>
      </c>
      <c r="G140" s="83">
        <v>65</v>
      </c>
      <c r="H140" s="17">
        <v>82663</v>
      </c>
    </row>
    <row r="141" spans="1:8" ht="16.5" hidden="1" outlineLevel="2" x14ac:dyDescent="0.2">
      <c r="A141" s="47">
        <v>107</v>
      </c>
      <c r="B141" s="137" t="s">
        <v>170</v>
      </c>
      <c r="C141" s="133" t="s">
        <v>48</v>
      </c>
      <c r="D141" s="47">
        <v>935</v>
      </c>
      <c r="E141" s="133" t="s">
        <v>54</v>
      </c>
      <c r="F141" s="141" t="s">
        <v>12</v>
      </c>
      <c r="G141" s="83">
        <v>97</v>
      </c>
      <c r="H141" s="17">
        <v>90734</v>
      </c>
    </row>
    <row r="142" spans="1:8" ht="16.5" hidden="1" outlineLevel="2" x14ac:dyDescent="0.2">
      <c r="A142" s="47">
        <v>108</v>
      </c>
      <c r="B142" s="137" t="s">
        <v>170</v>
      </c>
      <c r="C142" s="133" t="s">
        <v>48</v>
      </c>
      <c r="D142" s="140"/>
      <c r="E142" s="133" t="s">
        <v>54</v>
      </c>
      <c r="F142" s="141" t="s">
        <v>12</v>
      </c>
      <c r="G142" s="83">
        <v>97</v>
      </c>
      <c r="H142" s="142" t="s">
        <v>17</v>
      </c>
    </row>
    <row r="143" spans="1:8" ht="16.5" hidden="1" outlineLevel="2" x14ac:dyDescent="0.2">
      <c r="A143" s="47">
        <v>109</v>
      </c>
      <c r="B143" s="137" t="s">
        <v>170</v>
      </c>
      <c r="C143" s="133" t="s">
        <v>48</v>
      </c>
      <c r="D143" s="140"/>
      <c r="E143" s="133" t="s">
        <v>54</v>
      </c>
      <c r="F143" s="141" t="s">
        <v>12</v>
      </c>
      <c r="G143" s="83">
        <v>260</v>
      </c>
      <c r="H143" s="142" t="s">
        <v>17</v>
      </c>
    </row>
    <row r="144" spans="1:8" ht="16.5" hidden="1" outlineLevel="2" x14ac:dyDescent="0.2">
      <c r="A144" s="47">
        <v>110</v>
      </c>
      <c r="B144" s="137" t="s">
        <v>170</v>
      </c>
      <c r="C144" s="133" t="s">
        <v>48</v>
      </c>
      <c r="D144" s="47">
        <v>441</v>
      </c>
      <c r="E144" s="133" t="s">
        <v>11</v>
      </c>
      <c r="F144" s="141" t="s">
        <v>12</v>
      </c>
      <c r="G144" s="83">
        <v>12</v>
      </c>
      <c r="H144" s="17">
        <v>5292</v>
      </c>
    </row>
    <row r="145" spans="1:8" ht="16.5" hidden="1" outlineLevel="2" x14ac:dyDescent="0.2">
      <c r="A145" s="47">
        <v>111</v>
      </c>
      <c r="B145" s="137" t="s">
        <v>170</v>
      </c>
      <c r="C145" s="133" t="s">
        <v>48</v>
      </c>
      <c r="D145" s="47">
        <v>735</v>
      </c>
      <c r="E145" s="133" t="s">
        <v>11</v>
      </c>
      <c r="F145" s="141" t="s">
        <v>12</v>
      </c>
      <c r="G145" s="83">
        <v>9</v>
      </c>
      <c r="H145" s="17">
        <v>6615</v>
      </c>
    </row>
    <row r="146" spans="1:8" ht="16.5" outlineLevel="1" collapsed="1" x14ac:dyDescent="0.2">
      <c r="A146" s="47"/>
      <c r="B146" s="137" t="s">
        <v>325</v>
      </c>
      <c r="C146" s="133"/>
      <c r="D146" s="47"/>
      <c r="E146" s="133"/>
      <c r="F146" s="141"/>
      <c r="G146" s="83"/>
      <c r="H146" s="17">
        <f>SUBTOTAL(9,H136:H145)</f>
        <v>296074</v>
      </c>
    </row>
    <row r="147" spans="1:8" hidden="1" outlineLevel="2" x14ac:dyDescent="0.2">
      <c r="A147" s="136"/>
      <c r="B147" s="137" t="s">
        <v>182</v>
      </c>
      <c r="C147" s="136"/>
      <c r="D147" s="136"/>
      <c r="E147" s="136"/>
      <c r="F147" s="136"/>
      <c r="G147" s="138"/>
      <c r="H147" s="139"/>
    </row>
    <row r="148" spans="1:8" ht="16.5" hidden="1" outlineLevel="2" x14ac:dyDescent="0.2">
      <c r="A148" s="47">
        <v>112</v>
      </c>
      <c r="B148" s="137" t="s">
        <v>182</v>
      </c>
      <c r="C148" s="133" t="s">
        <v>184</v>
      </c>
      <c r="D148" s="158"/>
      <c r="E148" s="133" t="s">
        <v>11</v>
      </c>
      <c r="F148" s="141" t="s">
        <v>12</v>
      </c>
      <c r="G148" s="83">
        <v>408</v>
      </c>
      <c r="H148" s="142" t="s">
        <v>17</v>
      </c>
    </row>
    <row r="149" spans="1:8" ht="16.5" hidden="1" outlineLevel="2" x14ac:dyDescent="0.2">
      <c r="A149" s="47">
        <v>113</v>
      </c>
      <c r="B149" s="137" t="s">
        <v>182</v>
      </c>
      <c r="C149" s="133" t="s">
        <v>184</v>
      </c>
      <c r="D149" s="158"/>
      <c r="E149" s="133" t="s">
        <v>11</v>
      </c>
      <c r="F149" s="141" t="s">
        <v>12</v>
      </c>
      <c r="G149" s="83">
        <v>408</v>
      </c>
      <c r="H149" s="142" t="s">
        <v>17</v>
      </c>
    </row>
    <row r="150" spans="1:8" ht="16.5" hidden="1" outlineLevel="2" x14ac:dyDescent="0.2">
      <c r="A150" s="47">
        <v>114</v>
      </c>
      <c r="B150" s="137" t="s">
        <v>182</v>
      </c>
      <c r="C150" s="133" t="s">
        <v>184</v>
      </c>
      <c r="D150" s="158"/>
      <c r="E150" s="133" t="s">
        <v>11</v>
      </c>
      <c r="F150" s="141" t="s">
        <v>12</v>
      </c>
      <c r="G150" s="83">
        <v>495</v>
      </c>
      <c r="H150" s="142" t="s">
        <v>17</v>
      </c>
    </row>
    <row r="151" spans="1:8" ht="16.5" hidden="1" outlineLevel="2" x14ac:dyDescent="0.2">
      <c r="A151" s="47">
        <v>115</v>
      </c>
      <c r="B151" s="137" t="s">
        <v>182</v>
      </c>
      <c r="C151" s="133" t="s">
        <v>184</v>
      </c>
      <c r="D151" s="158"/>
      <c r="E151" s="133" t="s">
        <v>11</v>
      </c>
      <c r="F151" s="141" t="s">
        <v>12</v>
      </c>
      <c r="G151" s="83">
        <v>728</v>
      </c>
      <c r="H151" s="142" t="s">
        <v>17</v>
      </c>
    </row>
    <row r="152" spans="1:8" ht="16.5" hidden="1" outlineLevel="2" x14ac:dyDescent="0.2">
      <c r="A152" s="47">
        <v>116</v>
      </c>
      <c r="B152" s="137" t="s">
        <v>182</v>
      </c>
      <c r="C152" s="144" t="s">
        <v>184</v>
      </c>
      <c r="D152" s="72">
        <v>20</v>
      </c>
      <c r="E152" s="144" t="s">
        <v>11</v>
      </c>
      <c r="F152" s="145" t="s">
        <v>12</v>
      </c>
      <c r="G152" s="90">
        <v>880</v>
      </c>
      <c r="H152" s="18">
        <v>17592</v>
      </c>
    </row>
    <row r="153" spans="1:8" ht="16.5" hidden="1" outlineLevel="2" x14ac:dyDescent="0.2">
      <c r="A153" s="47">
        <v>117</v>
      </c>
      <c r="B153" s="137" t="s">
        <v>182</v>
      </c>
      <c r="C153" s="144" t="s">
        <v>184</v>
      </c>
      <c r="D153" s="72">
        <v>5</v>
      </c>
      <c r="E153" s="144" t="s">
        <v>11</v>
      </c>
      <c r="F153" s="145" t="s">
        <v>12</v>
      </c>
      <c r="G153" s="89">
        <v>1054</v>
      </c>
      <c r="H153" s="18">
        <v>5268</v>
      </c>
    </row>
    <row r="154" spans="1:8" ht="16.5" hidden="1" outlineLevel="2" x14ac:dyDescent="0.2">
      <c r="A154" s="47">
        <v>118</v>
      </c>
      <c r="B154" s="137" t="s">
        <v>182</v>
      </c>
      <c r="C154" s="144" t="s">
        <v>184</v>
      </c>
      <c r="D154" s="72">
        <v>10</v>
      </c>
      <c r="E154" s="144" t="s">
        <v>11</v>
      </c>
      <c r="F154" s="145" t="s">
        <v>12</v>
      </c>
      <c r="G154" s="89">
        <v>1054</v>
      </c>
      <c r="H154" s="18">
        <v>10536</v>
      </c>
    </row>
    <row r="155" spans="1:8" ht="16.5" hidden="1" outlineLevel="2" x14ac:dyDescent="0.2">
      <c r="A155" s="47">
        <v>119</v>
      </c>
      <c r="B155" s="137" t="s">
        <v>182</v>
      </c>
      <c r="C155" s="144" t="s">
        <v>184</v>
      </c>
      <c r="D155" s="72">
        <v>10</v>
      </c>
      <c r="E155" s="144" t="s">
        <v>11</v>
      </c>
      <c r="F155" s="145" t="s">
        <v>12</v>
      </c>
      <c r="G155" s="89">
        <v>1243</v>
      </c>
      <c r="H155" s="18">
        <v>12435</v>
      </c>
    </row>
    <row r="156" spans="1:8" ht="16.5" hidden="1" outlineLevel="2" x14ac:dyDescent="0.2">
      <c r="A156" s="47">
        <v>120</v>
      </c>
      <c r="B156" s="137" t="s">
        <v>182</v>
      </c>
      <c r="C156" s="133" t="s">
        <v>184</v>
      </c>
      <c r="D156" s="158"/>
      <c r="E156" s="133" t="s">
        <v>11</v>
      </c>
      <c r="F156" s="141" t="s">
        <v>12</v>
      </c>
      <c r="G156" s="76">
        <v>1396</v>
      </c>
      <c r="H156" s="142" t="s">
        <v>17</v>
      </c>
    </row>
    <row r="157" spans="1:8" ht="16.5" hidden="1" outlineLevel="2" x14ac:dyDescent="0.2">
      <c r="A157" s="47">
        <v>121</v>
      </c>
      <c r="B157" s="137" t="s">
        <v>182</v>
      </c>
      <c r="C157" s="133" t="s">
        <v>184</v>
      </c>
      <c r="D157" s="158"/>
      <c r="E157" s="133" t="s">
        <v>11</v>
      </c>
      <c r="F157" s="141" t="s">
        <v>12</v>
      </c>
      <c r="G157" s="76">
        <v>2106</v>
      </c>
      <c r="H157" s="142" t="s">
        <v>17</v>
      </c>
    </row>
    <row r="158" spans="1:8" ht="16.5" hidden="1" outlineLevel="2" x14ac:dyDescent="0.2">
      <c r="A158" s="47">
        <v>122</v>
      </c>
      <c r="B158" s="137" t="s">
        <v>182</v>
      </c>
      <c r="C158" s="133" t="s">
        <v>184</v>
      </c>
      <c r="D158" s="158"/>
      <c r="E158" s="133" t="s">
        <v>11</v>
      </c>
      <c r="F158" s="141" t="s">
        <v>12</v>
      </c>
      <c r="G158" s="76">
        <v>2446</v>
      </c>
      <c r="H158" s="142" t="s">
        <v>17</v>
      </c>
    </row>
    <row r="159" spans="1:8" ht="16.5" hidden="1" outlineLevel="2" x14ac:dyDescent="0.2">
      <c r="A159" s="47">
        <v>123</v>
      </c>
      <c r="B159" s="137" t="s">
        <v>182</v>
      </c>
      <c r="C159" s="133" t="s">
        <v>184</v>
      </c>
      <c r="D159" s="158"/>
      <c r="E159" s="133" t="s">
        <v>11</v>
      </c>
      <c r="F159" s="141" t="s">
        <v>12</v>
      </c>
      <c r="G159" s="76">
        <v>2446</v>
      </c>
      <c r="H159" s="142" t="s">
        <v>17</v>
      </c>
    </row>
    <row r="160" spans="1:8" ht="16.5" hidden="1" outlineLevel="2" x14ac:dyDescent="0.2">
      <c r="A160" s="47">
        <v>124</v>
      </c>
      <c r="B160" s="137" t="s">
        <v>182</v>
      </c>
      <c r="C160" s="133" t="s">
        <v>184</v>
      </c>
      <c r="D160" s="47">
        <v>0</v>
      </c>
      <c r="E160" s="133" t="s">
        <v>11</v>
      </c>
      <c r="F160" s="141" t="s">
        <v>12</v>
      </c>
      <c r="G160" s="76">
        <v>2663</v>
      </c>
      <c r="H160" s="142" t="s">
        <v>17</v>
      </c>
    </row>
    <row r="161" spans="1:8" ht="16.5" outlineLevel="1" collapsed="1" x14ac:dyDescent="0.2">
      <c r="A161" s="47"/>
      <c r="B161" s="137" t="s">
        <v>326</v>
      </c>
      <c r="C161" s="133"/>
      <c r="D161" s="47"/>
      <c r="E161" s="133"/>
      <c r="F161" s="141"/>
      <c r="G161" s="76"/>
      <c r="H161" s="142">
        <f>SUBTOTAL(9,H147:H160)</f>
        <v>45831</v>
      </c>
    </row>
    <row r="162" spans="1:8" hidden="1" outlineLevel="2" x14ac:dyDescent="0.2">
      <c r="A162" s="136"/>
      <c r="B162" s="137" t="s">
        <v>196</v>
      </c>
      <c r="C162" s="136"/>
      <c r="D162" s="136"/>
      <c r="E162" s="136"/>
      <c r="F162" s="136"/>
      <c r="G162" s="138"/>
      <c r="H162" s="139"/>
    </row>
    <row r="163" spans="1:8" ht="16.5" hidden="1" outlineLevel="2" x14ac:dyDescent="0.2">
      <c r="A163" s="47">
        <v>125</v>
      </c>
      <c r="B163" s="137" t="s">
        <v>196</v>
      </c>
      <c r="C163" s="133" t="s">
        <v>184</v>
      </c>
      <c r="D163" s="47">
        <v>2892</v>
      </c>
      <c r="E163" s="133" t="s">
        <v>11</v>
      </c>
      <c r="F163" s="141" t="s">
        <v>12</v>
      </c>
      <c r="G163" s="88">
        <v>5.4</v>
      </c>
      <c r="H163" s="17">
        <v>15572</v>
      </c>
    </row>
    <row r="164" spans="1:8" ht="16.5" hidden="1" outlineLevel="2" x14ac:dyDescent="0.2">
      <c r="A164" s="47">
        <v>126</v>
      </c>
      <c r="B164" s="137" t="s">
        <v>196</v>
      </c>
      <c r="C164" s="133" t="s">
        <v>184</v>
      </c>
      <c r="D164" s="47">
        <v>0</v>
      </c>
      <c r="E164" s="133" t="s">
        <v>11</v>
      </c>
      <c r="F164" s="141" t="s">
        <v>12</v>
      </c>
      <c r="G164" s="83">
        <v>19</v>
      </c>
      <c r="H164" s="142" t="s">
        <v>17</v>
      </c>
    </row>
    <row r="165" spans="1:8" ht="16.5" hidden="1" outlineLevel="2" x14ac:dyDescent="0.2">
      <c r="A165" s="47">
        <v>127</v>
      </c>
      <c r="B165" s="137" t="s">
        <v>196</v>
      </c>
      <c r="C165" s="133" t="s">
        <v>184</v>
      </c>
      <c r="D165" s="47">
        <v>12</v>
      </c>
      <c r="E165" s="133" t="s">
        <v>11</v>
      </c>
      <c r="F165" s="141" t="s">
        <v>12</v>
      </c>
      <c r="G165" s="83">
        <v>26</v>
      </c>
      <c r="H165" s="14">
        <v>316</v>
      </c>
    </row>
    <row r="166" spans="1:8" ht="16.5" hidden="1" outlineLevel="2" x14ac:dyDescent="0.2">
      <c r="A166" s="47">
        <v>128</v>
      </c>
      <c r="B166" s="137" t="s">
        <v>196</v>
      </c>
      <c r="C166" s="133" t="s">
        <v>184</v>
      </c>
      <c r="D166" s="47">
        <v>15</v>
      </c>
      <c r="E166" s="133" t="s">
        <v>11</v>
      </c>
      <c r="F166" s="141" t="s">
        <v>12</v>
      </c>
      <c r="G166" s="83">
        <v>34</v>
      </c>
      <c r="H166" s="14">
        <v>510</v>
      </c>
    </row>
    <row r="167" spans="1:8" ht="16.5" hidden="1" outlineLevel="2" x14ac:dyDescent="0.2">
      <c r="A167" s="47">
        <v>129</v>
      </c>
      <c r="B167" s="137" t="s">
        <v>196</v>
      </c>
      <c r="C167" s="133" t="s">
        <v>184</v>
      </c>
      <c r="D167" s="47">
        <v>0</v>
      </c>
      <c r="E167" s="133" t="s">
        <v>11</v>
      </c>
      <c r="F167" s="141" t="s">
        <v>12</v>
      </c>
      <c r="G167" s="83">
        <v>26</v>
      </c>
      <c r="H167" s="142" t="s">
        <v>17</v>
      </c>
    </row>
    <row r="168" spans="1:8" ht="16.5" hidden="1" outlineLevel="2" x14ac:dyDescent="0.2">
      <c r="A168" s="47">
        <v>130</v>
      </c>
      <c r="B168" s="137" t="s">
        <v>196</v>
      </c>
      <c r="C168" s="133" t="s">
        <v>184</v>
      </c>
      <c r="D168" s="47">
        <v>0</v>
      </c>
      <c r="E168" s="133" t="s">
        <v>11</v>
      </c>
      <c r="F168" s="141" t="s">
        <v>12</v>
      </c>
      <c r="G168" s="83">
        <v>32</v>
      </c>
      <c r="H168" s="142" t="s">
        <v>17</v>
      </c>
    </row>
    <row r="169" spans="1:8" ht="16.5" hidden="1" outlineLevel="2" x14ac:dyDescent="0.2">
      <c r="A169" s="47">
        <v>131</v>
      </c>
      <c r="B169" s="137" t="s">
        <v>196</v>
      </c>
      <c r="C169" s="133" t="s">
        <v>184</v>
      </c>
      <c r="D169" s="47">
        <v>0</v>
      </c>
      <c r="E169" s="133" t="s">
        <v>11</v>
      </c>
      <c r="F169" s="141" t="s">
        <v>12</v>
      </c>
      <c r="G169" s="83">
        <v>48</v>
      </c>
      <c r="H169" s="142" t="s">
        <v>17</v>
      </c>
    </row>
    <row r="170" spans="1:8" ht="16.5" hidden="1" outlineLevel="2" x14ac:dyDescent="0.2">
      <c r="A170" s="47">
        <v>132</v>
      </c>
      <c r="B170" s="137" t="s">
        <v>196</v>
      </c>
      <c r="C170" s="133" t="s">
        <v>184</v>
      </c>
      <c r="D170" s="47">
        <v>92</v>
      </c>
      <c r="E170" s="133" t="s">
        <v>11</v>
      </c>
      <c r="F170" s="141" t="s">
        <v>12</v>
      </c>
      <c r="G170" s="83">
        <v>19</v>
      </c>
      <c r="H170" s="17">
        <v>1721</v>
      </c>
    </row>
    <row r="171" spans="1:8" ht="16.5" hidden="1" outlineLevel="2" x14ac:dyDescent="0.2">
      <c r="A171" s="47">
        <v>133</v>
      </c>
      <c r="B171" s="137" t="s">
        <v>196</v>
      </c>
      <c r="C171" s="133" t="s">
        <v>184</v>
      </c>
      <c r="D171" s="47">
        <v>24</v>
      </c>
      <c r="E171" s="133" t="s">
        <v>11</v>
      </c>
      <c r="F171" s="141" t="s">
        <v>12</v>
      </c>
      <c r="G171" s="83">
        <v>93</v>
      </c>
      <c r="H171" s="17">
        <v>2240</v>
      </c>
    </row>
    <row r="172" spans="1:8" ht="16.5" hidden="1" outlineLevel="2" x14ac:dyDescent="0.2">
      <c r="A172" s="47">
        <v>134</v>
      </c>
      <c r="B172" s="137" t="s">
        <v>196</v>
      </c>
      <c r="C172" s="133" t="s">
        <v>184</v>
      </c>
      <c r="D172" s="47">
        <v>48</v>
      </c>
      <c r="E172" s="133" t="s">
        <v>11</v>
      </c>
      <c r="F172" s="141" t="s">
        <v>12</v>
      </c>
      <c r="G172" s="83">
        <v>136</v>
      </c>
      <c r="H172" s="17">
        <v>6515</v>
      </c>
    </row>
    <row r="173" spans="1:8" ht="16.5" hidden="1" outlineLevel="2" x14ac:dyDescent="0.2">
      <c r="A173" s="47">
        <v>135</v>
      </c>
      <c r="B173" s="137" t="s">
        <v>196</v>
      </c>
      <c r="C173" s="133" t="s">
        <v>184</v>
      </c>
      <c r="D173" s="47">
        <v>48</v>
      </c>
      <c r="E173" s="133" t="s">
        <v>11</v>
      </c>
      <c r="F173" s="141" t="s">
        <v>12</v>
      </c>
      <c r="G173" s="83">
        <v>170</v>
      </c>
      <c r="H173" s="17">
        <v>8138</v>
      </c>
    </row>
    <row r="174" spans="1:8" ht="16.5" hidden="1" outlineLevel="2" x14ac:dyDescent="0.2">
      <c r="A174" s="47">
        <v>136</v>
      </c>
      <c r="B174" s="137" t="s">
        <v>196</v>
      </c>
      <c r="C174" s="133" t="s">
        <v>184</v>
      </c>
      <c r="D174" s="47">
        <v>0</v>
      </c>
      <c r="E174" s="133" t="s">
        <v>11</v>
      </c>
      <c r="F174" s="141" t="s">
        <v>12</v>
      </c>
      <c r="G174" s="83">
        <v>215</v>
      </c>
      <c r="H174" s="142" t="s">
        <v>17</v>
      </c>
    </row>
    <row r="175" spans="1:8" ht="16.5" hidden="1" outlineLevel="2" x14ac:dyDescent="0.2">
      <c r="A175" s="47">
        <v>137</v>
      </c>
      <c r="B175" s="137" t="s">
        <v>196</v>
      </c>
      <c r="C175" s="133" t="s">
        <v>184</v>
      </c>
      <c r="D175" s="47">
        <v>0</v>
      </c>
      <c r="E175" s="133" t="s">
        <v>11</v>
      </c>
      <c r="F175" s="141" t="s">
        <v>12</v>
      </c>
      <c r="G175" s="83">
        <v>338</v>
      </c>
      <c r="H175" s="142" t="s">
        <v>17</v>
      </c>
    </row>
    <row r="176" spans="1:8" ht="16.5" hidden="1" outlineLevel="2" x14ac:dyDescent="0.2">
      <c r="A176" s="47">
        <v>138</v>
      </c>
      <c r="B176" s="137" t="s">
        <v>196</v>
      </c>
      <c r="C176" s="133" t="s">
        <v>184</v>
      </c>
      <c r="D176" s="47">
        <v>0</v>
      </c>
      <c r="E176" s="133" t="s">
        <v>11</v>
      </c>
      <c r="F176" s="141" t="s">
        <v>12</v>
      </c>
      <c r="G176" s="83">
        <v>431</v>
      </c>
      <c r="H176" s="142" t="s">
        <v>17</v>
      </c>
    </row>
    <row r="177" spans="1:8" ht="16.5" hidden="1" outlineLevel="2" x14ac:dyDescent="0.2">
      <c r="A177" s="47">
        <v>139</v>
      </c>
      <c r="B177" s="137" t="s">
        <v>196</v>
      </c>
      <c r="C177" s="133" t="s">
        <v>184</v>
      </c>
      <c r="D177" s="47">
        <v>0</v>
      </c>
      <c r="E177" s="133" t="s">
        <v>11</v>
      </c>
      <c r="F177" s="141" t="s">
        <v>12</v>
      </c>
      <c r="G177" s="83">
        <v>500</v>
      </c>
      <c r="H177" s="142" t="s">
        <v>17</v>
      </c>
    </row>
    <row r="178" spans="1:8" ht="16.5" hidden="1" outlineLevel="2" x14ac:dyDescent="0.2">
      <c r="A178" s="47">
        <v>140</v>
      </c>
      <c r="B178" s="137" t="s">
        <v>196</v>
      </c>
      <c r="C178" s="133" t="s">
        <v>184</v>
      </c>
      <c r="D178" s="47">
        <v>2892</v>
      </c>
      <c r="E178" s="133" t="s">
        <v>11</v>
      </c>
      <c r="F178" s="75">
        <v>7.1</v>
      </c>
      <c r="G178" s="87"/>
      <c r="H178" s="17">
        <v>20533</v>
      </c>
    </row>
    <row r="179" spans="1:8" ht="16.5" outlineLevel="1" collapsed="1" x14ac:dyDescent="0.2">
      <c r="A179" s="47"/>
      <c r="B179" s="137" t="s">
        <v>327</v>
      </c>
      <c r="C179" s="133"/>
      <c r="D179" s="47"/>
      <c r="E179" s="133"/>
      <c r="F179" s="75"/>
      <c r="G179" s="87"/>
      <c r="H179" s="17">
        <f>SUBTOTAL(9,H162:H178)</f>
        <v>55545</v>
      </c>
    </row>
    <row r="180" spans="1:8" hidden="1" outlineLevel="2" x14ac:dyDescent="0.2">
      <c r="A180" s="136"/>
      <c r="B180" s="137" t="s">
        <v>208</v>
      </c>
      <c r="C180" s="136"/>
      <c r="D180" s="136"/>
      <c r="E180" s="136"/>
      <c r="F180" s="136"/>
      <c r="G180" s="138"/>
      <c r="H180" s="139"/>
    </row>
    <row r="181" spans="1:8" ht="16.5" hidden="1" outlineLevel="2" x14ac:dyDescent="0.2">
      <c r="A181" s="47">
        <v>141</v>
      </c>
      <c r="B181" s="137" t="s">
        <v>208</v>
      </c>
      <c r="C181" s="133" t="s">
        <v>210</v>
      </c>
      <c r="D181" s="47">
        <v>350</v>
      </c>
      <c r="E181" s="133" t="s">
        <v>11</v>
      </c>
      <c r="F181" s="141" t="s">
        <v>12</v>
      </c>
      <c r="G181" s="83">
        <v>50</v>
      </c>
      <c r="H181" s="17">
        <v>17396</v>
      </c>
    </row>
    <row r="182" spans="1:8" ht="16.5" hidden="1" outlineLevel="2" x14ac:dyDescent="0.2">
      <c r="A182" s="47">
        <v>142</v>
      </c>
      <c r="B182" s="137" t="s">
        <v>208</v>
      </c>
      <c r="C182" s="133" t="s">
        <v>210</v>
      </c>
      <c r="D182" s="47">
        <v>350</v>
      </c>
      <c r="E182" s="133" t="s">
        <v>11</v>
      </c>
      <c r="F182" s="141" t="s">
        <v>12</v>
      </c>
      <c r="G182" s="83">
        <v>50</v>
      </c>
      <c r="H182" s="17">
        <v>17396</v>
      </c>
    </row>
    <row r="183" spans="1:8" ht="16.5" outlineLevel="1" collapsed="1" x14ac:dyDescent="0.2">
      <c r="A183" s="47"/>
      <c r="B183" s="137" t="s">
        <v>328</v>
      </c>
      <c r="C183" s="133"/>
      <c r="D183" s="47"/>
      <c r="E183" s="133"/>
      <c r="F183" s="141"/>
      <c r="G183" s="83"/>
      <c r="H183" s="17">
        <f>SUBTOTAL(9,H180:H182)</f>
        <v>34792</v>
      </c>
    </row>
    <row r="184" spans="1:8" hidden="1" outlineLevel="2" x14ac:dyDescent="0.2">
      <c r="A184" s="136"/>
      <c r="B184" s="137" t="s">
        <v>212</v>
      </c>
      <c r="C184" s="136"/>
      <c r="D184" s="136"/>
      <c r="E184" s="136"/>
      <c r="F184" s="136"/>
      <c r="G184" s="138"/>
      <c r="H184" s="139"/>
    </row>
    <row r="185" spans="1:8" ht="16.5" hidden="1" outlineLevel="2" x14ac:dyDescent="0.2">
      <c r="A185" s="47">
        <v>143</v>
      </c>
      <c r="B185" s="137" t="s">
        <v>212</v>
      </c>
      <c r="C185" s="133" t="s">
        <v>148</v>
      </c>
      <c r="D185" s="140"/>
      <c r="E185" s="133" t="s">
        <v>54</v>
      </c>
      <c r="F185" s="141" t="s">
        <v>12</v>
      </c>
      <c r="G185" s="83">
        <v>36</v>
      </c>
      <c r="H185" s="142" t="s">
        <v>17</v>
      </c>
    </row>
    <row r="186" spans="1:8" ht="16.5" hidden="1" outlineLevel="2" x14ac:dyDescent="0.2">
      <c r="A186" s="47">
        <v>144</v>
      </c>
      <c r="B186" s="137" t="s">
        <v>212</v>
      </c>
      <c r="C186" s="133" t="s">
        <v>148</v>
      </c>
      <c r="D186" s="140"/>
      <c r="E186" s="133" t="s">
        <v>54</v>
      </c>
      <c r="F186" s="141" t="s">
        <v>12</v>
      </c>
      <c r="G186" s="83">
        <v>30</v>
      </c>
      <c r="H186" s="142" t="s">
        <v>17</v>
      </c>
    </row>
    <row r="187" spans="1:8" ht="16.5" hidden="1" outlineLevel="2" x14ac:dyDescent="0.2">
      <c r="A187" s="47">
        <v>145</v>
      </c>
      <c r="B187" s="137" t="s">
        <v>212</v>
      </c>
      <c r="C187" s="133" t="s">
        <v>148</v>
      </c>
      <c r="D187" s="47">
        <v>470</v>
      </c>
      <c r="E187" s="133" t="s">
        <v>54</v>
      </c>
      <c r="F187" s="141" t="s">
        <v>12</v>
      </c>
      <c r="G187" s="83">
        <v>112</v>
      </c>
      <c r="H187" s="17">
        <v>11124</v>
      </c>
    </row>
    <row r="188" spans="1:8" ht="16.5" hidden="1" outlineLevel="2" x14ac:dyDescent="0.2">
      <c r="A188" s="47">
        <v>146</v>
      </c>
      <c r="B188" s="137" t="s">
        <v>212</v>
      </c>
      <c r="C188" s="133" t="s">
        <v>148</v>
      </c>
      <c r="D188" s="47">
        <v>390</v>
      </c>
      <c r="E188" s="133" t="s">
        <v>54</v>
      </c>
      <c r="F188" s="141" t="s">
        <v>12</v>
      </c>
      <c r="G188" s="83">
        <v>47</v>
      </c>
      <c r="H188" s="17">
        <v>18462</v>
      </c>
    </row>
    <row r="189" spans="1:8" ht="16.5" hidden="1" outlineLevel="2" x14ac:dyDescent="0.2">
      <c r="A189" s="47">
        <v>147</v>
      </c>
      <c r="B189" s="137" t="s">
        <v>212</v>
      </c>
      <c r="C189" s="133" t="s">
        <v>148</v>
      </c>
      <c r="D189" s="47">
        <v>710</v>
      </c>
      <c r="E189" s="133" t="s">
        <v>217</v>
      </c>
      <c r="F189" s="141" t="s">
        <v>12</v>
      </c>
      <c r="G189" s="83">
        <v>14</v>
      </c>
      <c r="H189" s="17">
        <v>10083</v>
      </c>
    </row>
    <row r="190" spans="1:8" ht="16.5" outlineLevel="1" collapsed="1" x14ac:dyDescent="0.2">
      <c r="A190" s="47"/>
      <c r="B190" s="137" t="s">
        <v>329</v>
      </c>
      <c r="C190" s="133"/>
      <c r="D190" s="47"/>
      <c r="E190" s="133"/>
      <c r="F190" s="141"/>
      <c r="G190" s="83"/>
      <c r="H190" s="17">
        <f>SUBTOTAL(9,H184:H189)</f>
        <v>39669</v>
      </c>
    </row>
    <row r="191" spans="1:8" hidden="1" outlineLevel="2" x14ac:dyDescent="0.2">
      <c r="A191" s="136"/>
      <c r="B191" s="137" t="s">
        <v>218</v>
      </c>
      <c r="C191" s="136"/>
      <c r="D191" s="136"/>
      <c r="E191" s="136"/>
      <c r="F191" s="136"/>
      <c r="G191" s="138"/>
      <c r="H191" s="139"/>
    </row>
    <row r="192" spans="1:8" ht="16.5" hidden="1" outlineLevel="2" x14ac:dyDescent="0.2">
      <c r="A192" s="47">
        <v>148</v>
      </c>
      <c r="B192" s="137" t="s">
        <v>218</v>
      </c>
      <c r="C192" s="133" t="s">
        <v>220</v>
      </c>
      <c r="D192" s="47">
        <v>1010</v>
      </c>
      <c r="E192" s="133" t="s">
        <v>54</v>
      </c>
      <c r="F192" s="149" t="s">
        <v>12</v>
      </c>
      <c r="G192" s="83">
        <v>139</v>
      </c>
      <c r="H192" s="135">
        <v>140683</v>
      </c>
    </row>
    <row r="193" spans="1:8" ht="16.5" hidden="1" outlineLevel="2" x14ac:dyDescent="0.2">
      <c r="A193" s="84">
        <v>149</v>
      </c>
      <c r="B193" s="137" t="s">
        <v>218</v>
      </c>
      <c r="C193" s="133" t="s">
        <v>220</v>
      </c>
      <c r="D193" s="84">
        <v>150</v>
      </c>
      <c r="E193" s="148" t="s">
        <v>54</v>
      </c>
      <c r="F193" s="149" t="s">
        <v>12</v>
      </c>
      <c r="G193" s="86">
        <v>101</v>
      </c>
      <c r="H193" s="23">
        <v>15133</v>
      </c>
    </row>
    <row r="194" spans="1:8" ht="16.5" hidden="1" outlineLevel="2" x14ac:dyDescent="0.2">
      <c r="A194" s="84">
        <v>150</v>
      </c>
      <c r="B194" s="137" t="s">
        <v>218</v>
      </c>
      <c r="C194" s="133" t="s">
        <v>220</v>
      </c>
      <c r="D194" s="84">
        <v>36</v>
      </c>
      <c r="E194" s="148" t="s">
        <v>54</v>
      </c>
      <c r="F194" s="149" t="s">
        <v>12</v>
      </c>
      <c r="G194" s="86">
        <v>23</v>
      </c>
      <c r="H194" s="11">
        <v>844</v>
      </c>
    </row>
    <row r="195" spans="1:8" ht="16.5" hidden="1" outlineLevel="2" x14ac:dyDescent="0.2">
      <c r="A195" s="47">
        <v>151</v>
      </c>
      <c r="B195" s="137" t="s">
        <v>218</v>
      </c>
      <c r="C195" s="133" t="s">
        <v>220</v>
      </c>
      <c r="D195" s="47">
        <v>36</v>
      </c>
      <c r="E195" s="133" t="s">
        <v>54</v>
      </c>
      <c r="F195" s="149" t="s">
        <v>12</v>
      </c>
      <c r="G195" s="83">
        <v>12</v>
      </c>
      <c r="H195" s="14">
        <v>445</v>
      </c>
    </row>
    <row r="196" spans="1:8" ht="16.5" hidden="1" outlineLevel="2" x14ac:dyDescent="0.2">
      <c r="A196" s="84">
        <v>152</v>
      </c>
      <c r="B196" s="137" t="s">
        <v>218</v>
      </c>
      <c r="C196" s="133" t="s">
        <v>220</v>
      </c>
      <c r="D196" s="84">
        <v>36</v>
      </c>
      <c r="E196" s="148" t="s">
        <v>54</v>
      </c>
      <c r="F196" s="149" t="s">
        <v>12</v>
      </c>
      <c r="G196" s="86">
        <v>31</v>
      </c>
      <c r="H196" s="23">
        <v>1125</v>
      </c>
    </row>
    <row r="197" spans="1:8" ht="16.5" hidden="1" outlineLevel="2" x14ac:dyDescent="0.2">
      <c r="A197" s="84">
        <v>153</v>
      </c>
      <c r="B197" s="137" t="s">
        <v>218</v>
      </c>
      <c r="C197" s="133" t="s">
        <v>220</v>
      </c>
      <c r="D197" s="84">
        <v>36</v>
      </c>
      <c r="E197" s="148" t="s">
        <v>54</v>
      </c>
      <c r="F197" s="149" t="s">
        <v>12</v>
      </c>
      <c r="G197" s="86">
        <v>51</v>
      </c>
      <c r="H197" s="23">
        <v>1828</v>
      </c>
    </row>
    <row r="198" spans="1:8" ht="16.5" hidden="1" outlineLevel="2" x14ac:dyDescent="0.2">
      <c r="A198" s="47">
        <v>154</v>
      </c>
      <c r="B198" s="137" t="s">
        <v>218</v>
      </c>
      <c r="C198" s="133" t="s">
        <v>220</v>
      </c>
      <c r="D198" s="47">
        <v>36</v>
      </c>
      <c r="E198" s="133" t="s">
        <v>54</v>
      </c>
      <c r="F198" s="149" t="s">
        <v>12</v>
      </c>
      <c r="G198" s="83">
        <v>16</v>
      </c>
      <c r="H198" s="14">
        <v>562</v>
      </c>
    </row>
    <row r="199" spans="1:8" ht="16.5" hidden="1" outlineLevel="2" x14ac:dyDescent="0.2">
      <c r="A199" s="84">
        <v>155</v>
      </c>
      <c r="B199" s="137" t="s">
        <v>218</v>
      </c>
      <c r="C199" s="133" t="s">
        <v>220</v>
      </c>
      <c r="D199" s="84">
        <v>36</v>
      </c>
      <c r="E199" s="148" t="s">
        <v>54</v>
      </c>
      <c r="F199" s="149" t="s">
        <v>12</v>
      </c>
      <c r="G199" s="86">
        <v>31</v>
      </c>
      <c r="H199" s="23">
        <v>1125</v>
      </c>
    </row>
    <row r="200" spans="1:8" ht="16.5" hidden="1" outlineLevel="2" x14ac:dyDescent="0.2">
      <c r="A200" s="84">
        <v>156</v>
      </c>
      <c r="B200" s="137" t="s">
        <v>218</v>
      </c>
      <c r="C200" s="133" t="s">
        <v>220</v>
      </c>
      <c r="D200" s="84">
        <v>9</v>
      </c>
      <c r="E200" s="148" t="s">
        <v>54</v>
      </c>
      <c r="F200" s="149" t="s">
        <v>12</v>
      </c>
      <c r="G200" s="86">
        <v>101</v>
      </c>
      <c r="H200" s="11">
        <v>908</v>
      </c>
    </row>
    <row r="201" spans="1:8" ht="16.5" hidden="1" outlineLevel="2" x14ac:dyDescent="0.2">
      <c r="A201" s="84">
        <v>157</v>
      </c>
      <c r="B201" s="137" t="s">
        <v>218</v>
      </c>
      <c r="C201" s="133" t="s">
        <v>220</v>
      </c>
      <c r="D201" s="84">
        <v>36</v>
      </c>
      <c r="E201" s="148" t="s">
        <v>54</v>
      </c>
      <c r="F201" s="149" t="s">
        <v>12</v>
      </c>
      <c r="G201" s="86">
        <v>199</v>
      </c>
      <c r="H201" s="23">
        <v>7170</v>
      </c>
    </row>
    <row r="202" spans="1:8" ht="16.5" hidden="1" outlineLevel="2" x14ac:dyDescent="0.2">
      <c r="A202" s="47">
        <v>158</v>
      </c>
      <c r="B202" s="137" t="s">
        <v>218</v>
      </c>
      <c r="C202" s="133" t="s">
        <v>48</v>
      </c>
      <c r="D202" s="47">
        <v>2</v>
      </c>
      <c r="E202" s="133" t="s">
        <v>54</v>
      </c>
      <c r="F202" s="141" t="s">
        <v>12</v>
      </c>
      <c r="G202" s="76">
        <v>5917</v>
      </c>
      <c r="H202" s="17">
        <v>11834</v>
      </c>
    </row>
    <row r="203" spans="1:8" ht="16.5" hidden="1" outlineLevel="2" x14ac:dyDescent="0.2">
      <c r="A203" s="47">
        <v>159</v>
      </c>
      <c r="B203" s="137" t="s">
        <v>218</v>
      </c>
      <c r="C203" s="133" t="s">
        <v>48</v>
      </c>
      <c r="D203" s="47">
        <v>1</v>
      </c>
      <c r="E203" s="133" t="s">
        <v>54</v>
      </c>
      <c r="F203" s="141" t="s">
        <v>12</v>
      </c>
      <c r="G203" s="76">
        <v>11834</v>
      </c>
      <c r="H203" s="17">
        <v>11834</v>
      </c>
    </row>
    <row r="204" spans="1:8" ht="16.5" hidden="1" outlineLevel="2" x14ac:dyDescent="0.2">
      <c r="A204" s="47">
        <v>160</v>
      </c>
      <c r="B204" s="137" t="s">
        <v>218</v>
      </c>
      <c r="C204" s="133" t="s">
        <v>48</v>
      </c>
      <c r="D204" s="47">
        <v>12</v>
      </c>
      <c r="E204" s="133" t="s">
        <v>54</v>
      </c>
      <c r="F204" s="141" t="s">
        <v>12</v>
      </c>
      <c r="G204" s="76">
        <v>2959</v>
      </c>
      <c r="H204" s="17">
        <v>35503</v>
      </c>
    </row>
    <row r="205" spans="1:8" ht="16.5" hidden="1" outlineLevel="2" x14ac:dyDescent="0.2">
      <c r="A205" s="47">
        <v>161</v>
      </c>
      <c r="B205" s="137" t="s">
        <v>218</v>
      </c>
      <c r="C205" s="133" t="s">
        <v>234</v>
      </c>
      <c r="D205" s="47">
        <v>12</v>
      </c>
      <c r="E205" s="133" t="s">
        <v>11</v>
      </c>
      <c r="F205" s="141" t="s">
        <v>12</v>
      </c>
      <c r="G205" s="76">
        <v>7101</v>
      </c>
      <c r="H205" s="17">
        <v>85207</v>
      </c>
    </row>
    <row r="206" spans="1:8" ht="16.5" hidden="1" outlineLevel="2" x14ac:dyDescent="0.2">
      <c r="A206" s="47">
        <v>162</v>
      </c>
      <c r="B206" s="137" t="s">
        <v>218</v>
      </c>
      <c r="C206" s="133" t="s">
        <v>234</v>
      </c>
      <c r="D206" s="47">
        <v>0</v>
      </c>
      <c r="E206" s="133" t="s">
        <v>11</v>
      </c>
      <c r="F206" s="141" t="s">
        <v>12</v>
      </c>
      <c r="G206" s="76">
        <v>10059</v>
      </c>
      <c r="H206" s="142" t="s">
        <v>17</v>
      </c>
    </row>
    <row r="207" spans="1:8" ht="16.5" outlineLevel="1" collapsed="1" x14ac:dyDescent="0.2">
      <c r="A207" s="47"/>
      <c r="B207" s="137" t="s">
        <v>330</v>
      </c>
      <c r="C207" s="133"/>
      <c r="D207" s="47"/>
      <c r="E207" s="133"/>
      <c r="F207" s="141"/>
      <c r="G207" s="76"/>
      <c r="H207" s="142">
        <f>SUBTOTAL(9,H191:H206)</f>
        <v>314201</v>
      </c>
    </row>
    <row r="208" spans="1:8" hidden="1" outlineLevel="2" x14ac:dyDescent="0.2">
      <c r="A208" s="136"/>
      <c r="B208" s="137" t="s">
        <v>236</v>
      </c>
      <c r="C208" s="136"/>
      <c r="D208" s="136"/>
      <c r="E208" s="136"/>
      <c r="F208" s="136"/>
      <c r="G208" s="138"/>
      <c r="H208" s="139"/>
    </row>
    <row r="209" spans="1:8" ht="16.5" hidden="1" outlineLevel="2" x14ac:dyDescent="0.2">
      <c r="A209" s="47">
        <v>163</v>
      </c>
      <c r="B209" s="137" t="s">
        <v>236</v>
      </c>
      <c r="C209" s="133" t="s">
        <v>48</v>
      </c>
      <c r="D209" s="47">
        <v>10</v>
      </c>
      <c r="E209" s="133" t="s">
        <v>11</v>
      </c>
      <c r="F209" s="141" t="s">
        <v>12</v>
      </c>
      <c r="G209" s="76">
        <v>2722</v>
      </c>
      <c r="H209" s="17">
        <v>27219</v>
      </c>
    </row>
    <row r="210" spans="1:8" ht="16.5" hidden="1" outlineLevel="2" x14ac:dyDescent="0.2">
      <c r="A210" s="47">
        <v>164</v>
      </c>
      <c r="B210" s="137" t="s">
        <v>236</v>
      </c>
      <c r="C210" s="133" t="s">
        <v>48</v>
      </c>
      <c r="D210" s="47">
        <v>10</v>
      </c>
      <c r="E210" s="133" t="s">
        <v>11</v>
      </c>
      <c r="F210" s="141" t="s">
        <v>12</v>
      </c>
      <c r="G210" s="76">
        <v>5917</v>
      </c>
      <c r="H210" s="17">
        <v>59172</v>
      </c>
    </row>
    <row r="211" spans="1:8" ht="16.5" hidden="1" outlineLevel="2" x14ac:dyDescent="0.2">
      <c r="A211" s="47">
        <v>165</v>
      </c>
      <c r="B211" s="137" t="s">
        <v>236</v>
      </c>
      <c r="C211" s="133" t="s">
        <v>48</v>
      </c>
      <c r="D211" s="47">
        <v>9</v>
      </c>
      <c r="E211" s="133" t="s">
        <v>11</v>
      </c>
      <c r="F211" s="141" t="s">
        <v>12</v>
      </c>
      <c r="G211" s="76">
        <v>1893</v>
      </c>
      <c r="H211" s="17">
        <v>17041</v>
      </c>
    </row>
    <row r="212" spans="1:8" ht="16.5" hidden="1" outlineLevel="2" x14ac:dyDescent="0.2">
      <c r="A212" s="47">
        <v>166</v>
      </c>
      <c r="B212" s="137" t="s">
        <v>236</v>
      </c>
      <c r="C212" s="133" t="s">
        <v>48</v>
      </c>
      <c r="D212" s="47">
        <v>4</v>
      </c>
      <c r="E212" s="133" t="s">
        <v>11</v>
      </c>
      <c r="F212" s="141" t="s">
        <v>12</v>
      </c>
      <c r="G212" s="76">
        <v>5917</v>
      </c>
      <c r="H212" s="17">
        <v>23669</v>
      </c>
    </row>
    <row r="213" spans="1:8" ht="16.5" outlineLevel="1" collapsed="1" x14ac:dyDescent="0.2">
      <c r="A213" s="47"/>
      <c r="B213" s="137" t="s">
        <v>331</v>
      </c>
      <c r="C213" s="133"/>
      <c r="D213" s="47"/>
      <c r="E213" s="133"/>
      <c r="F213" s="141"/>
      <c r="G213" s="76"/>
      <c r="H213" s="17">
        <f>SUBTOTAL(9,H208:H212)</f>
        <v>127101</v>
      </c>
    </row>
    <row r="214" spans="1:8" hidden="1" outlineLevel="2" x14ac:dyDescent="0.2">
      <c r="A214" s="136"/>
      <c r="B214" s="137" t="s">
        <v>241</v>
      </c>
      <c r="C214" s="136"/>
      <c r="D214" s="136"/>
      <c r="E214" s="136"/>
      <c r="F214" s="136"/>
      <c r="G214" s="138"/>
      <c r="H214" s="139"/>
    </row>
    <row r="215" spans="1:8" ht="16.5" hidden="1" outlineLevel="2" x14ac:dyDescent="0.2">
      <c r="A215" s="47">
        <v>167</v>
      </c>
      <c r="B215" s="137" t="s">
        <v>241</v>
      </c>
      <c r="C215" s="133" t="s">
        <v>243</v>
      </c>
      <c r="D215" s="47">
        <v>25</v>
      </c>
      <c r="E215" s="133" t="s">
        <v>244</v>
      </c>
      <c r="F215" s="141" t="s">
        <v>12</v>
      </c>
      <c r="G215" s="83">
        <v>178</v>
      </c>
      <c r="H215" s="17">
        <v>4438</v>
      </c>
    </row>
    <row r="216" spans="1:8" ht="16.5" hidden="1" outlineLevel="2" x14ac:dyDescent="0.2">
      <c r="A216" s="47">
        <v>168</v>
      </c>
      <c r="B216" s="137" t="s">
        <v>241</v>
      </c>
      <c r="C216" s="133" t="s">
        <v>243</v>
      </c>
      <c r="D216" s="47">
        <v>25</v>
      </c>
      <c r="E216" s="133" t="s">
        <v>244</v>
      </c>
      <c r="F216" s="141" t="s">
        <v>12</v>
      </c>
      <c r="G216" s="83">
        <v>237</v>
      </c>
      <c r="H216" s="17">
        <v>5917</v>
      </c>
    </row>
    <row r="217" spans="1:8" ht="16.5" outlineLevel="1" collapsed="1" x14ac:dyDescent="0.2">
      <c r="A217" s="47"/>
      <c r="B217" s="137" t="s">
        <v>332</v>
      </c>
      <c r="C217" s="133"/>
      <c r="D217" s="47"/>
      <c r="E217" s="133"/>
      <c r="F217" s="141"/>
      <c r="G217" s="83"/>
      <c r="H217" s="17">
        <f>SUBTOTAL(9,H214:H216)</f>
        <v>10355</v>
      </c>
    </row>
    <row r="218" spans="1:8" hidden="1" outlineLevel="2" x14ac:dyDescent="0.2">
      <c r="A218" s="136"/>
      <c r="B218" s="137" t="s">
        <v>246</v>
      </c>
      <c r="C218" s="136"/>
      <c r="D218" s="136"/>
      <c r="E218" s="136"/>
      <c r="F218" s="136"/>
      <c r="G218" s="138"/>
      <c r="H218" s="139"/>
    </row>
    <row r="219" spans="1:8" ht="16.5" hidden="1" outlineLevel="2" x14ac:dyDescent="0.2">
      <c r="A219" s="47">
        <v>169</v>
      </c>
      <c r="B219" s="137" t="s">
        <v>246</v>
      </c>
      <c r="C219" s="133" t="s">
        <v>48</v>
      </c>
      <c r="D219" s="47">
        <v>10</v>
      </c>
      <c r="E219" s="133" t="s">
        <v>11</v>
      </c>
      <c r="F219" s="141" t="s">
        <v>12</v>
      </c>
      <c r="G219" s="83">
        <v>592</v>
      </c>
      <c r="H219" s="17">
        <v>5917</v>
      </c>
    </row>
    <row r="220" spans="1:8" ht="16.5" hidden="1" outlineLevel="2" x14ac:dyDescent="0.2">
      <c r="A220" s="47">
        <v>170</v>
      </c>
      <c r="B220" s="137" t="s">
        <v>246</v>
      </c>
      <c r="C220" s="133" t="s">
        <v>48</v>
      </c>
      <c r="D220" s="47">
        <v>10</v>
      </c>
      <c r="E220" s="133" t="s">
        <v>11</v>
      </c>
      <c r="F220" s="141" t="s">
        <v>12</v>
      </c>
      <c r="G220" s="83">
        <v>355</v>
      </c>
      <c r="H220" s="17">
        <v>3550</v>
      </c>
    </row>
    <row r="221" spans="1:8" ht="16.5" hidden="1" outlineLevel="2" x14ac:dyDescent="0.2">
      <c r="A221" s="47">
        <v>171</v>
      </c>
      <c r="B221" s="137" t="s">
        <v>246</v>
      </c>
      <c r="C221" s="133" t="s">
        <v>48</v>
      </c>
      <c r="D221" s="47">
        <v>9</v>
      </c>
      <c r="E221" s="133" t="s">
        <v>11</v>
      </c>
      <c r="F221" s="141" t="s">
        <v>12</v>
      </c>
      <c r="G221" s="83">
        <v>355</v>
      </c>
      <c r="H221" s="17">
        <v>3195</v>
      </c>
    </row>
    <row r="222" spans="1:8" ht="16.5" hidden="1" outlineLevel="2" x14ac:dyDescent="0.2">
      <c r="A222" s="47">
        <v>172</v>
      </c>
      <c r="B222" s="137" t="s">
        <v>246</v>
      </c>
      <c r="C222" s="133" t="s">
        <v>48</v>
      </c>
      <c r="D222" s="47">
        <v>10</v>
      </c>
      <c r="E222" s="133" t="s">
        <v>11</v>
      </c>
      <c r="F222" s="141" t="s">
        <v>12</v>
      </c>
      <c r="G222" s="83">
        <v>592</v>
      </c>
      <c r="H222" s="17">
        <v>5917</v>
      </c>
    </row>
    <row r="223" spans="1:8" ht="16.5" hidden="1" outlineLevel="2" x14ac:dyDescent="0.2">
      <c r="A223" s="47">
        <v>173</v>
      </c>
      <c r="B223" s="137" t="s">
        <v>246</v>
      </c>
      <c r="C223" s="133" t="s">
        <v>48</v>
      </c>
      <c r="D223" s="47">
        <v>10</v>
      </c>
      <c r="E223" s="133" t="s">
        <v>11</v>
      </c>
      <c r="F223" s="141" t="s">
        <v>12</v>
      </c>
      <c r="G223" s="76">
        <v>1775</v>
      </c>
      <c r="H223" s="17">
        <v>17751</v>
      </c>
    </row>
    <row r="224" spans="1:8" ht="16.5" hidden="1" outlineLevel="2" x14ac:dyDescent="0.2">
      <c r="A224" s="47">
        <v>174</v>
      </c>
      <c r="B224" s="137" t="s">
        <v>246</v>
      </c>
      <c r="C224" s="133" t="s">
        <v>48</v>
      </c>
      <c r="D224" s="47">
        <v>10</v>
      </c>
      <c r="E224" s="133" t="s">
        <v>11</v>
      </c>
      <c r="F224" s="141" t="s">
        <v>12</v>
      </c>
      <c r="G224" s="83">
        <v>592</v>
      </c>
      <c r="H224" s="17">
        <v>5917</v>
      </c>
    </row>
    <row r="225" spans="1:8" ht="16.5" hidden="1" outlineLevel="2" x14ac:dyDescent="0.2">
      <c r="A225" s="47">
        <v>175</v>
      </c>
      <c r="B225" s="137" t="s">
        <v>246</v>
      </c>
      <c r="C225" s="133" t="s">
        <v>48</v>
      </c>
      <c r="D225" s="47">
        <v>20</v>
      </c>
      <c r="E225" s="133" t="s">
        <v>11</v>
      </c>
      <c r="F225" s="141" t="s">
        <v>12</v>
      </c>
      <c r="G225" s="83">
        <v>592</v>
      </c>
      <c r="H225" s="17">
        <v>11834</v>
      </c>
    </row>
    <row r="226" spans="1:8" ht="16.5" hidden="1" outlineLevel="2" x14ac:dyDescent="0.2">
      <c r="A226" s="47">
        <v>176</v>
      </c>
      <c r="B226" s="137" t="s">
        <v>246</v>
      </c>
      <c r="C226" s="133" t="s">
        <v>48</v>
      </c>
      <c r="D226" s="47">
        <v>10</v>
      </c>
      <c r="E226" s="133" t="s">
        <v>11</v>
      </c>
      <c r="F226" s="141" t="s">
        <v>12</v>
      </c>
      <c r="G226" s="83">
        <v>59</v>
      </c>
      <c r="H226" s="14">
        <v>592</v>
      </c>
    </row>
    <row r="227" spans="1:8" ht="16.5" hidden="1" outlineLevel="2" x14ac:dyDescent="0.2">
      <c r="A227" s="47">
        <v>177</v>
      </c>
      <c r="B227" s="137" t="s">
        <v>246</v>
      </c>
      <c r="C227" s="133" t="s">
        <v>48</v>
      </c>
      <c r="D227" s="47">
        <v>1</v>
      </c>
      <c r="E227" s="133" t="s">
        <v>11</v>
      </c>
      <c r="F227" s="141" t="s">
        <v>12</v>
      </c>
      <c r="G227" s="76">
        <v>10059</v>
      </c>
      <c r="H227" s="17">
        <v>10059</v>
      </c>
    </row>
    <row r="228" spans="1:8" ht="16.5" outlineLevel="1" collapsed="1" x14ac:dyDescent="0.2">
      <c r="A228" s="47"/>
      <c r="B228" s="137" t="s">
        <v>333</v>
      </c>
      <c r="C228" s="133"/>
      <c r="D228" s="47"/>
      <c r="E228" s="133"/>
      <c r="F228" s="141"/>
      <c r="G228" s="76"/>
      <c r="H228" s="17">
        <f>SUBTOTAL(9,H218:H227)</f>
        <v>64732</v>
      </c>
    </row>
    <row r="229" spans="1:8" hidden="1" outlineLevel="2" x14ac:dyDescent="0.2">
      <c r="A229" s="136"/>
      <c r="B229" s="137" t="s">
        <v>256</v>
      </c>
      <c r="C229" s="136"/>
      <c r="D229" s="136"/>
      <c r="E229" s="136"/>
      <c r="F229" s="136"/>
      <c r="G229" s="138"/>
      <c r="H229" s="139"/>
    </row>
    <row r="230" spans="1:8" ht="16.5" hidden="1" outlineLevel="2" x14ac:dyDescent="0.2">
      <c r="A230" s="47">
        <v>178</v>
      </c>
      <c r="B230" s="137" t="s">
        <v>256</v>
      </c>
      <c r="C230" s="133" t="s">
        <v>258</v>
      </c>
      <c r="D230" s="47">
        <v>9</v>
      </c>
      <c r="E230" s="133" t="s">
        <v>173</v>
      </c>
      <c r="F230" s="141" t="s">
        <v>12</v>
      </c>
      <c r="G230" s="76">
        <v>3550</v>
      </c>
      <c r="H230" s="17">
        <v>31953</v>
      </c>
    </row>
    <row r="231" spans="1:8" ht="16.5" hidden="1" outlineLevel="2" x14ac:dyDescent="0.2">
      <c r="A231" s="47">
        <v>179</v>
      </c>
      <c r="B231" s="137" t="s">
        <v>256</v>
      </c>
      <c r="C231" s="133" t="s">
        <v>258</v>
      </c>
      <c r="D231" s="47">
        <v>9</v>
      </c>
      <c r="E231" s="133" t="s">
        <v>173</v>
      </c>
      <c r="F231" s="141" t="s">
        <v>12</v>
      </c>
      <c r="G231" s="76">
        <v>3550</v>
      </c>
      <c r="H231" s="17">
        <v>31953</v>
      </c>
    </row>
    <row r="232" spans="1:8" ht="16.5" hidden="1" outlineLevel="2" x14ac:dyDescent="0.2">
      <c r="A232" s="47">
        <v>180</v>
      </c>
      <c r="B232" s="137" t="s">
        <v>256</v>
      </c>
      <c r="C232" s="133" t="s">
        <v>258</v>
      </c>
      <c r="D232" s="47">
        <v>2</v>
      </c>
      <c r="E232" s="133" t="s">
        <v>173</v>
      </c>
      <c r="F232" s="141" t="s">
        <v>12</v>
      </c>
      <c r="G232" s="76">
        <v>35503</v>
      </c>
      <c r="H232" s="17">
        <v>71006</v>
      </c>
    </row>
    <row r="233" spans="1:8" ht="16.5" hidden="1" outlineLevel="2" x14ac:dyDescent="0.2">
      <c r="A233" s="47">
        <v>181</v>
      </c>
      <c r="B233" s="137" t="s">
        <v>256</v>
      </c>
      <c r="C233" s="133" t="s">
        <v>258</v>
      </c>
      <c r="D233" s="47">
        <v>5</v>
      </c>
      <c r="E233" s="133" t="s">
        <v>173</v>
      </c>
      <c r="F233" s="141" t="s">
        <v>12</v>
      </c>
      <c r="G233" s="76">
        <v>2959</v>
      </c>
      <c r="H233" s="17">
        <v>14793</v>
      </c>
    </row>
    <row r="234" spans="1:8" ht="16.5" hidden="1" outlineLevel="2" x14ac:dyDescent="0.2">
      <c r="A234" s="47">
        <v>182</v>
      </c>
      <c r="B234" s="137" t="s">
        <v>256</v>
      </c>
      <c r="C234" s="133" t="s">
        <v>258</v>
      </c>
      <c r="D234" s="47">
        <v>18</v>
      </c>
      <c r="E234" s="133" t="s">
        <v>173</v>
      </c>
      <c r="F234" s="141" t="s">
        <v>12</v>
      </c>
      <c r="G234" s="76">
        <v>11834</v>
      </c>
      <c r="H234" s="135">
        <v>213018</v>
      </c>
    </row>
    <row r="235" spans="1:8" ht="16.5" outlineLevel="1" collapsed="1" x14ac:dyDescent="0.2">
      <c r="A235" s="47"/>
      <c r="B235" s="137" t="s">
        <v>334</v>
      </c>
      <c r="C235" s="133"/>
      <c r="D235" s="47"/>
      <c r="E235" s="133"/>
      <c r="F235" s="141"/>
      <c r="G235" s="76"/>
      <c r="H235" s="135">
        <f>SUBTOTAL(9,H229:H234)</f>
        <v>362723</v>
      </c>
    </row>
    <row r="236" spans="1:8" hidden="1" outlineLevel="2" x14ac:dyDescent="0.2">
      <c r="A236" s="136"/>
      <c r="B236" s="137" t="s">
        <v>264</v>
      </c>
      <c r="C236" s="136"/>
      <c r="D236" s="136"/>
      <c r="E236" s="136"/>
      <c r="F236" s="136"/>
      <c r="G236" s="138"/>
      <c r="H236" s="160"/>
    </row>
    <row r="237" spans="1:8" ht="16.5" hidden="1" outlineLevel="2" x14ac:dyDescent="0.2">
      <c r="A237" s="47">
        <v>1</v>
      </c>
      <c r="B237" s="137" t="s">
        <v>264</v>
      </c>
      <c r="C237" s="140"/>
      <c r="D237" s="47">
        <v>726</v>
      </c>
      <c r="E237" s="133" t="s">
        <v>49</v>
      </c>
      <c r="F237" s="141" t="s">
        <v>12</v>
      </c>
      <c r="G237" s="76">
        <v>2700</v>
      </c>
      <c r="H237" s="135">
        <v>1960632</v>
      </c>
    </row>
    <row r="238" spans="1:8" ht="16.5" hidden="1" outlineLevel="2" x14ac:dyDescent="0.2">
      <c r="A238" s="47">
        <v>2</v>
      </c>
      <c r="B238" s="137" t="s">
        <v>264</v>
      </c>
      <c r="C238" s="140"/>
      <c r="D238" s="47">
        <v>702</v>
      </c>
      <c r="E238" s="133" t="s">
        <v>11</v>
      </c>
      <c r="F238" s="141" t="s">
        <v>12</v>
      </c>
      <c r="G238" s="83">
        <v>888</v>
      </c>
      <c r="H238" s="135">
        <v>623077</v>
      </c>
    </row>
    <row r="239" spans="1:8" ht="16.5" hidden="1" outlineLevel="2" x14ac:dyDescent="0.2">
      <c r="A239" s="47">
        <v>4</v>
      </c>
      <c r="B239" s="137" t="s">
        <v>264</v>
      </c>
      <c r="C239" s="140"/>
      <c r="D239" s="133" t="s">
        <v>17</v>
      </c>
      <c r="E239" s="133" t="s">
        <v>11</v>
      </c>
      <c r="F239" s="141" t="s">
        <v>120</v>
      </c>
      <c r="G239" s="79">
        <v>1300</v>
      </c>
      <c r="H239" s="142" t="s">
        <v>17</v>
      </c>
    </row>
    <row r="240" spans="1:8" ht="16.5" hidden="1" outlineLevel="2" x14ac:dyDescent="0.2">
      <c r="A240" s="47">
        <v>5</v>
      </c>
      <c r="B240" s="137" t="s">
        <v>264</v>
      </c>
      <c r="C240" s="140"/>
      <c r="D240" s="75">
        <v>80.680000000000007</v>
      </c>
      <c r="E240" s="133" t="s">
        <v>269</v>
      </c>
      <c r="F240" s="141" t="s">
        <v>12</v>
      </c>
      <c r="G240" s="76">
        <v>1065</v>
      </c>
      <c r="H240" s="17">
        <v>85931</v>
      </c>
    </row>
    <row r="241" spans="1:8" ht="16.5" hidden="1" outlineLevel="2" x14ac:dyDescent="0.2">
      <c r="A241" s="47">
        <v>6</v>
      </c>
      <c r="B241" s="137" t="s">
        <v>264</v>
      </c>
      <c r="C241" s="140"/>
      <c r="D241" s="75">
        <v>1</v>
      </c>
      <c r="E241" s="133" t="s">
        <v>269</v>
      </c>
      <c r="F241" s="141" t="s">
        <v>12</v>
      </c>
      <c r="G241" s="76">
        <v>41420</v>
      </c>
      <c r="H241" s="17">
        <v>41420</v>
      </c>
    </row>
    <row r="242" spans="1:8" ht="16.5" outlineLevel="1" collapsed="1" x14ac:dyDescent="0.2">
      <c r="A242" s="47"/>
      <c r="B242" s="137" t="s">
        <v>335</v>
      </c>
      <c r="C242" s="140"/>
      <c r="D242" s="75"/>
      <c r="E242" s="133"/>
      <c r="F242" s="141"/>
      <c r="G242" s="76"/>
      <c r="H242" s="17">
        <f>SUBTOTAL(9,H236:H241)</f>
        <v>2711060</v>
      </c>
    </row>
    <row r="243" spans="1:8" hidden="1" outlineLevel="2" x14ac:dyDescent="0.2">
      <c r="A243" s="136"/>
      <c r="B243" s="137" t="s">
        <v>272</v>
      </c>
      <c r="C243" s="136"/>
      <c r="D243" s="136"/>
      <c r="E243" s="136"/>
      <c r="F243" s="136"/>
      <c r="G243" s="138"/>
      <c r="H243" s="139"/>
    </row>
    <row r="244" spans="1:8" ht="16.5" hidden="1" outlineLevel="2" x14ac:dyDescent="0.2">
      <c r="A244" s="47">
        <v>1</v>
      </c>
      <c r="B244" s="137" t="s">
        <v>272</v>
      </c>
      <c r="C244" s="158"/>
      <c r="D244" s="158"/>
      <c r="E244" s="158"/>
      <c r="F244" s="158"/>
      <c r="G244" s="162"/>
      <c r="H244" s="163"/>
    </row>
    <row r="245" spans="1:8" ht="16.5" hidden="1" outlineLevel="2" x14ac:dyDescent="0.2">
      <c r="A245" s="47">
        <v>2</v>
      </c>
      <c r="B245" s="137" t="s">
        <v>272</v>
      </c>
      <c r="C245" s="159"/>
      <c r="D245" s="72">
        <v>1</v>
      </c>
      <c r="E245" s="144" t="s">
        <v>49</v>
      </c>
      <c r="F245" s="159"/>
      <c r="G245" s="171"/>
      <c r="H245" s="147">
        <v>264852</v>
      </c>
    </row>
    <row r="246" spans="1:8" ht="16.5" hidden="1" outlineLevel="2" x14ac:dyDescent="0.2">
      <c r="A246" s="47">
        <v>3</v>
      </c>
      <c r="B246" s="137" t="s">
        <v>272</v>
      </c>
      <c r="C246" s="158"/>
      <c r="D246" s="158"/>
      <c r="E246" s="158"/>
      <c r="F246" s="158"/>
      <c r="G246" s="162"/>
      <c r="H246" s="163"/>
    </row>
    <row r="247" spans="1:8" ht="16.5" hidden="1" outlineLevel="2" x14ac:dyDescent="0.2">
      <c r="A247" s="47">
        <v>4</v>
      </c>
      <c r="B247" s="137" t="s">
        <v>272</v>
      </c>
      <c r="C247" s="140"/>
      <c r="D247" s="140"/>
      <c r="E247" s="140"/>
      <c r="F247" s="140"/>
      <c r="G247" s="169"/>
      <c r="H247" s="170"/>
    </row>
    <row r="248" spans="1:8" ht="16.5" hidden="1" outlineLevel="2" x14ac:dyDescent="0.2">
      <c r="A248" s="47">
        <v>5</v>
      </c>
      <c r="B248" s="137" t="s">
        <v>272</v>
      </c>
      <c r="C248" s="172"/>
      <c r="D248" s="72">
        <v>1</v>
      </c>
      <c r="E248" s="144" t="s">
        <v>49</v>
      </c>
      <c r="F248" s="172"/>
      <c r="G248" s="173"/>
      <c r="H248" s="147">
        <v>441420</v>
      </c>
    </row>
    <row r="249" spans="1:8" ht="16.5" hidden="1" outlineLevel="2" x14ac:dyDescent="0.2">
      <c r="A249" s="47">
        <v>6</v>
      </c>
      <c r="B249" s="137" t="s">
        <v>272</v>
      </c>
      <c r="C249" s="140"/>
      <c r="D249" s="140"/>
      <c r="E249" s="140"/>
      <c r="F249" s="140"/>
      <c r="G249" s="169"/>
      <c r="H249" s="170"/>
    </row>
    <row r="250" spans="1:8" ht="16.5" outlineLevel="1" collapsed="1" x14ac:dyDescent="0.2">
      <c r="A250" s="47"/>
      <c r="B250" s="137" t="s">
        <v>336</v>
      </c>
      <c r="C250" s="140"/>
      <c r="D250" s="140"/>
      <c r="E250" s="140"/>
      <c r="F250" s="140"/>
      <c r="G250" s="169"/>
      <c r="H250" s="170">
        <f>SUBTOTAL(9,H243:H249)</f>
        <v>706272</v>
      </c>
    </row>
    <row r="251" spans="1:8" ht="16.5" x14ac:dyDescent="0.2">
      <c r="A251" s="47"/>
      <c r="B251" s="137" t="s">
        <v>337</v>
      </c>
      <c r="C251" s="140"/>
      <c r="D251" s="140"/>
      <c r="E251" s="140"/>
      <c r="F251" s="140"/>
      <c r="G251" s="169"/>
      <c r="H251" s="170">
        <f>SUBTOTAL(9,H4:H249)</f>
        <v>22776069</v>
      </c>
    </row>
    <row r="252" spans="1:8" ht="16.5" x14ac:dyDescent="0.2">
      <c r="A252" s="140"/>
      <c r="B252" s="167" t="s">
        <v>279</v>
      </c>
      <c r="C252" s="166"/>
      <c r="D252" s="166"/>
      <c r="E252" s="166"/>
      <c r="F252" s="166"/>
      <c r="G252" s="168"/>
      <c r="H252" s="174"/>
    </row>
  </sheetData>
  <autoFilter ref="A3:I3" xr:uid="{B7BFE5B4-DD23-455F-830F-74A0B824413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Mohammad Umair</cp:lastModifiedBy>
  <dcterms:created xsi:type="dcterms:W3CDTF">2025-03-05T09:31:55Z</dcterms:created>
  <dcterms:modified xsi:type="dcterms:W3CDTF">2025-03-06T06:58:55Z</dcterms:modified>
</cp:coreProperties>
</file>